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vanderlei.coelho\Downloads\"/>
    </mc:Choice>
  </mc:AlternateContent>
  <xr:revisionPtr revIDLastSave="0" documentId="13_ncr:1_{96F13B61-17FA-4307-A7B2-E064D3B20E4E}" xr6:coauthVersionLast="47" xr6:coauthVersionMax="47" xr10:uidLastSave="{00000000-0000-0000-0000-000000000000}"/>
  <bookViews>
    <workbookView xWindow="-28920" yWindow="1020" windowWidth="29040" windowHeight="15720" tabRatio="573" xr2:uid="{556ED1EA-721F-4CF5-8424-E7E956FA8633}"/>
  </bookViews>
  <sheets>
    <sheet name="CONSOLIDADA" sheetId="8" r:id="rId1"/>
    <sheet name="Vig 12 x 36 Diurno" sheetId="16" r:id="rId2"/>
    <sheet name="Vig 12 x 36 Not" sheetId="20" r:id="rId3"/>
    <sheet name="Uniforme vig" sheetId="15" r:id="rId4"/>
    <sheet name="Equip Vig" sheetId="14" r:id="rId5"/>
    <sheet name="Materiais" sheetId="18" r:id="rId6"/>
  </sheets>
  <externalReferences>
    <externalReference r:id="rId7"/>
  </externalReferences>
  <definedNames>
    <definedName name="_xlnm.Print_Area" localSheetId="1">'Vig 12 x 36 Diurno'!#REF!</definedName>
    <definedName name="_xlnm.Print_Area" localSheetId="2">'Vig 12 x 36 Not'!#REF!</definedName>
    <definedName name="Excel_BuiltIn_Print_Area" localSheetId="1">#REF!</definedName>
    <definedName name="Excel_BuiltIn_Print_Area" localSheetId="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6" i="20" l="1"/>
  <c r="D136" i="16"/>
  <c r="C85" i="16"/>
  <c r="C87" i="16" s="1"/>
  <c r="C85" i="20"/>
  <c r="D138" i="20"/>
  <c r="H9" i="14"/>
  <c r="J9" i="14" s="1"/>
  <c r="C87" i="20" l="1"/>
  <c r="H10" i="18"/>
  <c r="H8" i="14"/>
  <c r="J8" i="14" s="1"/>
  <c r="G10" i="15"/>
  <c r="G11" i="15"/>
  <c r="G12" i="15"/>
  <c r="G13" i="15"/>
  <c r="G14" i="15"/>
  <c r="G15" i="15"/>
  <c r="G16" i="15"/>
  <c r="G17" i="15"/>
  <c r="C11" i="20" l="1"/>
  <c r="H12" i="18" l="1"/>
  <c r="C11" i="16" l="1"/>
  <c r="D24" i="20"/>
  <c r="D28" i="20" s="1"/>
  <c r="D24" i="16"/>
  <c r="D27" i="16" s="1"/>
  <c r="D138" i="16"/>
  <c r="H9" i="18"/>
  <c r="H7" i="18"/>
  <c r="H15" i="18"/>
  <c r="H8" i="18"/>
  <c r="H13" i="18"/>
  <c r="H11" i="18"/>
  <c r="D26" i="20" l="1"/>
  <c r="D25" i="20" s="1"/>
  <c r="D25" i="16"/>
  <c r="H32" i="15"/>
  <c r="D57" i="16" l="1"/>
  <c r="D62" i="16" s="1"/>
  <c r="D58" i="20"/>
  <c r="D63" i="20" s="1"/>
  <c r="C120" i="20"/>
  <c r="C114" i="20"/>
  <c r="D105" i="20"/>
  <c r="D93" i="20"/>
  <c r="D97" i="20" s="1"/>
  <c r="C49" i="20"/>
  <c r="C36" i="20"/>
  <c r="D30" i="20"/>
  <c r="C120" i="16"/>
  <c r="C114" i="16"/>
  <c r="D105" i="16"/>
  <c r="D93" i="16"/>
  <c r="D97" i="16" s="1"/>
  <c r="C73" i="16"/>
  <c r="C48" i="16"/>
  <c r="C88" i="16" s="1"/>
  <c r="C35" i="16"/>
  <c r="D29" i="16"/>
  <c r="D36" i="16" l="1"/>
  <c r="D87" i="16"/>
  <c r="D86" i="16"/>
  <c r="D85" i="16"/>
  <c r="D88" i="16"/>
  <c r="C89" i="16"/>
  <c r="D89" i="16" s="1"/>
  <c r="D96" i="16" s="1"/>
  <c r="D86" i="20"/>
  <c r="D85" i="20"/>
  <c r="D87" i="20"/>
  <c r="C37" i="20"/>
  <c r="D37" i="20" s="1"/>
  <c r="C72" i="20"/>
  <c r="C74" i="20" s="1"/>
  <c r="C88" i="20"/>
  <c r="D44" i="20"/>
  <c r="D78" i="20"/>
  <c r="D79" i="20"/>
  <c r="D79" i="16"/>
  <c r="D77" i="16"/>
  <c r="D78" i="16"/>
  <c r="C121" i="20"/>
  <c r="C121" i="16"/>
  <c r="D82" i="16"/>
  <c r="D68" i="20"/>
  <c r="D84" i="20"/>
  <c r="D41" i="16"/>
  <c r="D42" i="16"/>
  <c r="D40" i="16"/>
  <c r="D80" i="16"/>
  <c r="D81" i="16"/>
  <c r="D45" i="20"/>
  <c r="D69" i="20"/>
  <c r="D35" i="20"/>
  <c r="D71" i="20"/>
  <c r="D48" i="20"/>
  <c r="D80" i="20"/>
  <c r="D41" i="20"/>
  <c r="D81" i="20"/>
  <c r="D46" i="20"/>
  <c r="D70" i="20"/>
  <c r="D47" i="20"/>
  <c r="D73" i="20"/>
  <c r="D42" i="20"/>
  <c r="D82" i="20"/>
  <c r="D125" i="20"/>
  <c r="D34" i="20"/>
  <c r="D43" i="20"/>
  <c r="D83" i="20"/>
  <c r="D43" i="16"/>
  <c r="D45" i="16"/>
  <c r="D46" i="16"/>
  <c r="D33" i="16"/>
  <c r="D34" i="16"/>
  <c r="D69" i="16"/>
  <c r="D70" i="16"/>
  <c r="D125" i="16"/>
  <c r="D67" i="16"/>
  <c r="D83" i="16"/>
  <c r="D44" i="16"/>
  <c r="D68" i="16"/>
  <c r="D47" i="16"/>
  <c r="D71" i="16"/>
  <c r="D72" i="16"/>
  <c r="D72" i="20" l="1"/>
  <c r="D88" i="20"/>
  <c r="C89" i="20"/>
  <c r="D89" i="20" s="1"/>
  <c r="D96" i="20" s="1"/>
  <c r="D84" i="16"/>
  <c r="D98" i="16" s="1"/>
  <c r="D128" i="16" s="1"/>
  <c r="D35" i="16"/>
  <c r="D37" i="16" s="1"/>
  <c r="D60" i="16" s="1"/>
  <c r="D48" i="16"/>
  <c r="D61" i="16" s="1"/>
  <c r="D36" i="20"/>
  <c r="D74" i="20"/>
  <c r="D127" i="20" s="1"/>
  <c r="D49" i="20"/>
  <c r="D62" i="20" s="1"/>
  <c r="D73" i="16"/>
  <c r="D127" i="16" s="1"/>
  <c r="D98" i="20" l="1"/>
  <c r="D128" i="20" s="1"/>
  <c r="D38" i="20"/>
  <c r="D61" i="20" s="1"/>
  <c r="D64" i="20" s="1"/>
  <c r="D63" i="16"/>
  <c r="D126" i="16" s="1"/>
  <c r="D126" i="20" l="1"/>
  <c r="H15" i="8" l="1"/>
  <c r="H7" i="14"/>
  <c r="J7" i="14" s="1"/>
  <c r="J10" i="14" s="1"/>
  <c r="F13" i="14" l="1"/>
  <c r="J11" i="14"/>
  <c r="F12" i="14"/>
  <c r="F19" i="18"/>
  <c r="H14" i="18"/>
  <c r="H16" i="18" s="1"/>
  <c r="H17" i="18" s="1"/>
  <c r="G9" i="15"/>
  <c r="F15" i="8"/>
  <c r="F20" i="18" l="1"/>
  <c r="D104" i="16" s="1"/>
  <c r="D103" i="16"/>
  <c r="D103" i="20"/>
  <c r="G18" i="15"/>
  <c r="G19" i="15" l="1"/>
  <c r="E30" i="15"/>
  <c r="G30" i="15" s="1"/>
  <c r="E31" i="15"/>
  <c r="G31" i="15" s="1"/>
  <c r="D104" i="20"/>
  <c r="I31" i="15" l="1"/>
  <c r="K31" i="15" s="1"/>
  <c r="D102" i="20"/>
  <c r="D108" i="20" s="1"/>
  <c r="I30" i="15"/>
  <c r="K30" i="15" s="1"/>
  <c r="G32" i="15"/>
  <c r="D102" i="16"/>
  <c r="D108" i="16" s="1"/>
  <c r="D129" i="20" l="1"/>
  <c r="D130" i="20" s="1"/>
  <c r="D112" i="20"/>
  <c r="D113" i="20" s="1"/>
  <c r="D114" i="20" s="1"/>
  <c r="D117" i="20" s="1"/>
  <c r="D129" i="16"/>
  <c r="D130" i="16" s="1"/>
  <c r="D112" i="16"/>
  <c r="D113" i="16" s="1"/>
  <c r="D114" i="16" s="1"/>
  <c r="D119" i="16" s="1"/>
  <c r="J30" i="15"/>
  <c r="I32" i="15"/>
  <c r="K34" i="15" s="1"/>
  <c r="J31" i="15"/>
  <c r="D117" i="16" l="1"/>
  <c r="D118" i="16"/>
  <c r="K32" i="15"/>
  <c r="J32" i="15"/>
  <c r="D118" i="20"/>
  <c r="D119" i="20"/>
  <c r="D120" i="16" l="1"/>
  <c r="D121" i="16" s="1"/>
  <c r="D131" i="16" s="1"/>
  <c r="D132" i="16" s="1"/>
  <c r="D135" i="16" s="1"/>
  <c r="C13" i="8" s="1"/>
  <c r="D13" i="8" s="1"/>
  <c r="I13" i="8" s="1"/>
  <c r="J13" i="8" s="1"/>
  <c r="K13" i="8" s="1"/>
  <c r="D120" i="20"/>
  <c r="D121" i="20" s="1"/>
  <c r="D131" i="20" s="1"/>
  <c r="D132" i="20" s="1"/>
  <c r="D135" i="20" s="1"/>
  <c r="D137" i="20" s="1"/>
  <c r="D139" i="20" s="1"/>
  <c r="D137" i="16" l="1"/>
  <c r="D139" i="16" s="1"/>
  <c r="C14" i="8"/>
  <c r="D14" i="8" s="1"/>
  <c r="I14" i="8" s="1"/>
  <c r="J14" i="8" s="1"/>
  <c r="K14" i="8" s="1"/>
  <c r="J15" i="8" l="1"/>
  <c r="I18" i="8"/>
  <c r="I22" i="8" s="1"/>
</calcChain>
</file>

<file path=xl/sharedStrings.xml><?xml version="1.0" encoding="utf-8"?>
<sst xmlns="http://schemas.openxmlformats.org/spreadsheetml/2006/main" count="520" uniqueCount="200">
  <si>
    <t>ANEXO IX DO TERMO DE REFERÊRNCIA</t>
  </si>
  <si>
    <t>HU-UFCAT/Ebserh</t>
  </si>
  <si>
    <t xml:space="preserve"> Contratação de empresa para a prestação de serviços de Vigilancia a serem</t>
  </si>
  <si>
    <t>executados no Hospital Universitário da Universidade Federal de Catalão - filial Ebserh</t>
  </si>
  <si>
    <t>Processo n° __________________________________________________________________.</t>
  </si>
  <si>
    <t>Pregão Eletrônico nº __________________________________________________________.</t>
  </si>
  <si>
    <t xml:space="preserve">
Quadro-resumo - VALOR MENSAL DOS SERVIÇOS</t>
  </si>
  <si>
    <t>Tipo de serviço 
(A)</t>
  </si>
  <si>
    <t>Valor proposto por profissional
(B)</t>
  </si>
  <si>
    <t>Valor proposto por posto 
(C)</t>
  </si>
  <si>
    <t>Qtd de postos</t>
  </si>
  <si>
    <t xml:space="preserve">Qtd de profissionais </t>
  </si>
  <si>
    <t>Valor Total Mensal</t>
  </si>
  <si>
    <t>Valor Total Anual</t>
  </si>
  <si>
    <t>Serviço de Vigilância Desarmada, 12 horas diurnas, de segunda-feira a domingo, de 07 às 19h – plantonista diurno</t>
  </si>
  <si>
    <t>Serviço de Vigilância Desarmada, 12 horas noturnas, de segunda-feira a domingo, de 19 às 07h – plantonista noturno</t>
  </si>
  <si>
    <t xml:space="preserve"> </t>
  </si>
  <si>
    <t>Valor mensal do serviço</t>
  </si>
  <si>
    <t>Número de meses do contrato</t>
  </si>
  <si>
    <t>Valor global da proposta (valor mensal do serviço x nº de meses do contrato)</t>
  </si>
  <si>
    <t>ANEXO IX</t>
  </si>
  <si>
    <t>PLANILHA DE CUSTOS E FORMAÇÃO DE PREÇOS</t>
  </si>
  <si>
    <t xml:space="preserve">Identificação do(s) Posto(s) de Trabalho </t>
  </si>
  <si>
    <t>Categoria profissional</t>
  </si>
  <si>
    <t>Vigilante desarmado</t>
  </si>
  <si>
    <t>Quantidade de postos</t>
  </si>
  <si>
    <t>Quantidade de profissionais</t>
  </si>
  <si>
    <t>Dados complementares para composição dos custos referentes à mão de obra</t>
  </si>
  <si>
    <t>Tipo de serviço (mesmo serviço com características distintas)</t>
  </si>
  <si>
    <t>Vigilante</t>
  </si>
  <si>
    <t>Classificação Brasileira de Ocupações (CBO)</t>
  </si>
  <si>
    <t>Salário mínimo oficial vigente da categoria</t>
  </si>
  <si>
    <t>Sindicato do Dissísio/Convenção Coletiva</t>
  </si>
  <si>
    <t xml:space="preserve">Número de Registro do Dissísio/Convenção Coletiva no MTE </t>
  </si>
  <si>
    <t>Data base da categoria (dia/mês/ano)</t>
  </si>
  <si>
    <t>Aditivo em dezembro de 2024</t>
  </si>
  <si>
    <t>Módulo 1 - Composição da Remuneração</t>
  </si>
  <si>
    <t>1.1</t>
  </si>
  <si>
    <t>Composição da Remuneração</t>
  </si>
  <si>
    <t>Valor (R$)</t>
  </si>
  <si>
    <t>A</t>
  </si>
  <si>
    <t>Salário base</t>
  </si>
  <si>
    <t>B</t>
  </si>
  <si>
    <t>Adicional de Periculosidade 30%</t>
  </si>
  <si>
    <t>C</t>
  </si>
  <si>
    <t>Outros (especificar)</t>
  </si>
  <si>
    <t>Total</t>
  </si>
  <si>
    <t>Módulo 2 - Encargos e Benefícios Anuais, Mensais e Diários</t>
  </si>
  <si>
    <t>2.1</t>
  </si>
  <si>
    <t>13º (décimo terceiro) Salário, Férias e Adicional de Férias</t>
  </si>
  <si>
    <t>Percentual (%)</t>
  </si>
  <si>
    <t>13º (décimo terceiro) Salário</t>
  </si>
  <si>
    <t>Adicional de Férias</t>
  </si>
  <si>
    <t>Subtotal</t>
  </si>
  <si>
    <t>Incidência do submódulo 2.2 sobre 13º Salário, férias e Adicional de Férias</t>
  </si>
  <si>
    <t>2.2</t>
  </si>
  <si>
    <t>Encargos Previdenciários (GPS), Fundo de Garantia por Tempo de Serviço (FGTS) e outras contribuições.</t>
  </si>
  <si>
    <t>INSS</t>
  </si>
  <si>
    <t>Salário educação</t>
  </si>
  <si>
    <t>Seguro Acidente do Trabalho - SAT (FAP x RAT)</t>
  </si>
  <si>
    <t>D</t>
  </si>
  <si>
    <t>SESC ou SESI</t>
  </si>
  <si>
    <t>E</t>
  </si>
  <si>
    <t>SENAI - SENAC</t>
  </si>
  <si>
    <t>F</t>
  </si>
  <si>
    <t>SEBRAE</t>
  </si>
  <si>
    <t>G</t>
  </si>
  <si>
    <t>INCRA</t>
  </si>
  <si>
    <t>H</t>
  </si>
  <si>
    <t>FGTS</t>
  </si>
  <si>
    <t>2.3</t>
  </si>
  <si>
    <t>Benefícios Mensais e Diários</t>
  </si>
  <si>
    <t>Frequência</t>
  </si>
  <si>
    <t>Transporte (15*R$10,00)-(salário base x 6%)</t>
  </si>
  <si>
    <t>Diária</t>
  </si>
  <si>
    <t>Auxílio-Refeição/Alimentação (15*R$30,00)</t>
  </si>
  <si>
    <t>Resumo do Módulo 2 - 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</si>
  <si>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</si>
  <si>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</si>
  <si>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</si>
  <si>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</si>
  <si>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</si>
  <si>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</si>
  <si>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</si>
  <si>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</si>
  <si>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Módulo 4 - Custo de Reposição do Profissional Ausente</t>
  </si>
  <si>
    <t>4.1</t>
  </si>
  <si>
    <t>Substituto nas Ausências Legais (exceto férias)</t>
  </si>
  <si>
    <t>Substituto na cobertura de Férias</t>
  </si>
  <si>
    <t>Substituto na cobertura de Ausências por Doença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</si>
  <si>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</si>
  <si>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</si>
  <si>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</si>
  <si>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</si>
  <si>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</si>
  <si>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Subtotal antes da incidência de Proporcional de Férias, 1/3 e 13º sobre custo de reposição</t>
  </si>
  <si>
    <t>Proporcional de Férias, 1/3 e 13º sobre Custo de Reposição (exceto licença maternidade)</t>
  </si>
  <si>
    <t>Subtotal antes da incidência do submódulo 2.2 sobre custo de reposição</t>
  </si>
  <si>
    <t>I</t>
  </si>
  <si>
    <t>Incidência do submódulo 2.2 sobre custo de reposição</t>
  </si>
  <si>
    <t>Total do custo de reposição do profissional ausente</t>
  </si>
  <si>
    <t>4.2</t>
  </si>
  <si>
    <t>Substituto na Intrajornada</t>
  </si>
  <si>
    <t>Substituto na cobertura de Intervalo para repouso ou alimentação</t>
  </si>
  <si>
    <t>Resumo do Módulo 4 - Custo de Reposição do Profissional Ausente</t>
  </si>
  <si>
    <t>Substituto nas Ausências Legais</t>
  </si>
  <si>
    <t>Módulo 5 - Insumos Diversos</t>
  </si>
  <si>
    <t>Insumos Diversos</t>
  </si>
  <si>
    <t>Uniformes</t>
  </si>
  <si>
    <t xml:space="preserve">Equipamentos </t>
  </si>
  <si>
    <t>Materiais</t>
  </si>
  <si>
    <t>Módulo 6 - Custos Indiretos, Tributos e Lucro</t>
  </si>
  <si>
    <t>Custos Indiretos, Tributos e Lucro</t>
  </si>
  <si>
    <t>Custos indiretos</t>
  </si>
  <si>
    <t>Lucro</t>
  </si>
  <si>
    <t>Subtotal 01 (A + B)</t>
  </si>
  <si>
    <t>Tributos</t>
  </si>
  <si>
    <t>C.1</t>
  </si>
  <si>
    <t>Tributos Federais - Regime Não-Cumulativo (PIS: 1,65%/COFINS: 7,6%)</t>
  </si>
  <si>
    <t>C.2</t>
  </si>
  <si>
    <t>Tributos Estaduais  (especificar)</t>
  </si>
  <si>
    <t>C.3</t>
  </si>
  <si>
    <t>Tributos Municipais  (ISS: 5%)</t>
  </si>
  <si>
    <t xml:space="preserve"> Subtotal 02 (Tributos)</t>
  </si>
  <si>
    <t>Quadro-Resumo do Custo por Posto de Trabalho</t>
  </si>
  <si>
    <t>Módulos de custos e compsição de preço</t>
  </si>
  <si>
    <t>Subtotal 01 (A + B +C+ D+E)</t>
  </si>
  <si>
    <t>Subtotal 02 (A + B +C+ D+E+F)</t>
  </si>
  <si>
    <t>Quadro-Resumo do Custo para a Categoria Profissional</t>
  </si>
  <si>
    <t>Valor Total por Profissional</t>
  </si>
  <si>
    <t>II</t>
  </si>
  <si>
    <t>Qtde profissionais por posto de trabalho</t>
  </si>
  <si>
    <t>III</t>
  </si>
  <si>
    <t xml:space="preserve">Valor Total por Posto de Trabalho </t>
  </si>
  <si>
    <t>IV</t>
  </si>
  <si>
    <t>Quantidade de Postos de Trabalho</t>
  </si>
  <si>
    <t>Valor Total do Custo da Categoria Profissional</t>
  </si>
  <si>
    <t>Em ____ de ______________ de 2024.</t>
  </si>
  <si>
    <t>(Assinatura do Representante Legal da Licitante)</t>
  </si>
  <si>
    <t>Nome, cargo ou carimbo</t>
  </si>
  <si>
    <t>Adicional de Periculosidade</t>
  </si>
  <si>
    <t>Adicional  Noturno</t>
  </si>
  <si>
    <t>Férias e Adicional de Férias</t>
  </si>
  <si>
    <t>Equipamentos</t>
  </si>
  <si>
    <t>Conjunto de uniforme para cada vigilante a cada 12 meses</t>
  </si>
  <si>
    <t>Uniforme</t>
  </si>
  <si>
    <t>Quant (12 meses)</t>
  </si>
  <si>
    <t>Vlr Unitário</t>
  </si>
  <si>
    <t>Vlr Total</t>
  </si>
  <si>
    <t>Camisa manga curta</t>
  </si>
  <si>
    <t>Pares de Coturnos</t>
  </si>
  <si>
    <t>Boné Silkado</t>
  </si>
  <si>
    <t>Casaco de vigilante</t>
  </si>
  <si>
    <t>Crachá de identificação</t>
  </si>
  <si>
    <t>Calça</t>
  </si>
  <si>
    <t>Capa de Chuva</t>
  </si>
  <si>
    <t>Cinto</t>
  </si>
  <si>
    <t>Meias (par)</t>
  </si>
  <si>
    <t>TOTAL ANUAL</t>
  </si>
  <si>
    <t>TOTAL MENSAL</t>
  </si>
  <si>
    <t>UNIFORMES</t>
  </si>
  <si>
    <t>Item</t>
  </si>
  <si>
    <t>Descrição</t>
  </si>
  <si>
    <t>Quantidade</t>
  </si>
  <si>
    <t>Unidade</t>
  </si>
  <si>
    <t>Valor Unitário</t>
  </si>
  <si>
    <t>Vida útil estimada
(meses)</t>
  </si>
  <si>
    <t>Valor mensal por Profissional</t>
  </si>
  <si>
    <t>Quantidade de profissionais nos Postos de Trabalho</t>
  </si>
  <si>
    <t>Valor Total para 05 (cinco) anos de vigência contratual</t>
  </si>
  <si>
    <t>Vigilante desarmado (12x36 diurno)</t>
  </si>
  <si>
    <t>Conj.</t>
  </si>
  <si>
    <t>Vigilante desarmado (12x36 noturno)</t>
  </si>
  <si>
    <t>Valor Total Mensal Rateado por Profissional</t>
  </si>
  <si>
    <t>Em ____ de ______________ de 2025.</t>
  </si>
  <si>
    <t>Levantamento equipamentos para o serviço como um todo</t>
  </si>
  <si>
    <t>Equipamentos e EPIs</t>
  </si>
  <si>
    <t>Quant</t>
  </si>
  <si>
    <t>Vlr unitário</t>
  </si>
  <si>
    <t>Vlr total</t>
  </si>
  <si>
    <t>Vida Útil</t>
  </si>
  <si>
    <t>Valor da Depreciação Mensal</t>
  </si>
  <si>
    <t>Rádio transceptor portátil de alcance mínimo de 5000m</t>
  </si>
  <si>
    <t>Lanterna (mínimo e médio porte, para cada posto noturno</t>
  </si>
  <si>
    <t>Equipamentos necessários para a ronda eletrônica (10 i-Buttons e leitor)</t>
  </si>
  <si>
    <t>NÚMERO DE PROFISSIONAIS PREVISTOS</t>
  </si>
  <si>
    <t xml:space="preserve">TOTAL MENSAL RATEADO POR PROFISSIONAL </t>
  </si>
  <si>
    <t>Materiais para todo o serviço</t>
  </si>
  <si>
    <t>Vlr</t>
  </si>
  <si>
    <t>Apito com cordão (porta apito)</t>
  </si>
  <si>
    <t>Cassetete</t>
  </si>
  <si>
    <t>Colete à prova de balas</t>
  </si>
  <si>
    <t>Colete Vigilante</t>
  </si>
  <si>
    <t>Cone laranja/branco reflexivo</t>
  </si>
  <si>
    <t>Distintivo</t>
  </si>
  <si>
    <t>Fita zebra</t>
  </si>
  <si>
    <t>Livro de ocorrência</t>
  </si>
  <si>
    <t>Porta cassetete</t>
  </si>
  <si>
    <t xml:space="preserve">Apoio, auxílio e Serviços </t>
  </si>
  <si>
    <t>Prêmio Cesta Alimentícia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</si>
</sst>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&quot;R$&quot;\ #,##0.00;[Red]\-&quot;R$&quot;\ #,##0.00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&quot;R$&quot;#,##0.00"/>
    <numFmt numFmtId="167" formatCode="&quot;R$&quot;#,##0.00;[Red]&quot;R$&quot;#,##0.00"/>
    <numFmt numFmtId="168" formatCode="#,##0.00&quot; &quot;;&quot;(&quot;#,##0.00&quot;)&quot;;&quot;-&quot;#&quot; &quot;;&quot; &quot;@&quot; &quot;"/>
    <numFmt numFmtId="169" formatCode="_(&quot;R$ &quot;* #,##0.00_);_(&quot;R$ &quot;* \(#,##0.00\);_(&quot;R$ &quot;* &quot;-&quot;??_);_(@_)"/>
    <numFmt numFmtId="170" formatCode="_-&quot;R$&quot;* #,##0.00_-;\-&quot;R$&quot;* #,##0.00_-;_-&quot;R$&quot;* &quot;-&quot;??_-;_-@_-"/>
    <numFmt numFmtId="171" formatCode="&quot;R$&quot;\ #,##0.00"/>
    <numFmt numFmtId="172" formatCode="#,##0_ ;\-#,##0\ "/>
    <numFmt numFmtId="173" formatCode="0.000%"/>
  </numFmts>
  <fonts count="40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indexed="10"/>
      <name val="Calibri"/>
      <family val="2"/>
    </font>
    <font>
      <sz val="12"/>
      <name val="Arial"/>
      <family val="2"/>
    </font>
    <font>
      <sz val="14"/>
      <name val="Arial"/>
      <family val="2"/>
    </font>
    <font>
      <sz val="11"/>
      <color rgb="FF000000"/>
      <name val="Arial1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5"/>
      <color theme="1"/>
      <name val="Calibri"/>
      <family val="2"/>
      <scheme val="minor"/>
    </font>
    <font>
      <sz val="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28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32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25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168" fontId="25" fillId="0" borderId="0" applyFont="0" applyBorder="0" applyProtection="0"/>
    <xf numFmtId="0" fontId="18" fillId="0" borderId="0"/>
    <xf numFmtId="0" fontId="18" fillId="22" borderId="4" applyNumberFormat="0" applyAlignment="0" applyProtection="0"/>
    <xf numFmtId="0" fontId="8" fillId="16" borderId="5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" fillId="0" borderId="9" applyNumberFormat="0" applyFill="0" applyAlignment="0" applyProtection="0"/>
    <xf numFmtId="164" fontId="18" fillId="0" borderId="0" applyFill="0" applyBorder="0" applyAlignment="0" applyProtection="0"/>
    <xf numFmtId="164" fontId="18" fillId="0" borderId="0" applyFill="0" applyBorder="0" applyAlignment="0" applyProtection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296">
    <xf numFmtId="0" fontId="0" fillId="0" borderId="0" xfId="0"/>
    <xf numFmtId="0" fontId="0" fillId="0" borderId="10" xfId="0" applyBorder="1" applyAlignment="1">
      <alignment horizontal="center"/>
    </xf>
    <xf numFmtId="166" fontId="0" fillId="0" borderId="10" xfId="0" applyNumberFormat="1" applyBorder="1" applyAlignment="1">
      <alignment horizontal="right"/>
    </xf>
    <xf numFmtId="0" fontId="0" fillId="0" borderId="10" xfId="0" applyBorder="1"/>
    <xf numFmtId="166" fontId="0" fillId="0" borderId="0" xfId="0" applyNumberFormat="1"/>
    <xf numFmtId="43" fontId="0" fillId="0" borderId="0" xfId="0" applyNumberFormat="1"/>
    <xf numFmtId="0" fontId="20" fillId="0" borderId="10" xfId="0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left"/>
    </xf>
    <xf numFmtId="0" fontId="0" fillId="0" borderId="11" xfId="0" applyBorder="1"/>
    <xf numFmtId="0" fontId="0" fillId="0" borderId="12" xfId="0" applyBorder="1"/>
    <xf numFmtId="0" fontId="20" fillId="0" borderId="12" xfId="0" applyFont="1" applyBorder="1" applyAlignment="1">
      <alignment horizontal="center" vertical="center" wrapText="1"/>
    </xf>
    <xf numFmtId="166" fontId="0" fillId="0" borderId="10" xfId="0" applyNumberFormat="1" applyBorder="1"/>
    <xf numFmtId="0" fontId="21" fillId="0" borderId="10" xfId="42" applyNumberFormat="1" applyFont="1" applyFill="1" applyBorder="1" applyAlignment="1" applyProtection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27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8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169" fontId="30" fillId="0" borderId="0" xfId="0" applyNumberFormat="1" applyFont="1" applyAlignment="1">
      <alignment horizontal="center" vertical="center" wrapText="1"/>
    </xf>
    <xf numFmtId="43" fontId="0" fillId="0" borderId="0" xfId="0" applyNumberFormat="1" applyAlignment="1">
      <alignment vertical="center"/>
    </xf>
    <xf numFmtId="0" fontId="30" fillId="0" borderId="13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left" vertical="center" wrapText="1"/>
    </xf>
    <xf numFmtId="44" fontId="30" fillId="0" borderId="12" xfId="44" applyFont="1" applyFill="1" applyBorder="1" applyAlignment="1">
      <alignment horizontal="center" vertical="center" wrapText="1"/>
    </xf>
    <xf numFmtId="10" fontId="30" fillId="0" borderId="10" xfId="45" applyNumberFormat="1" applyFont="1" applyFill="1" applyBorder="1" applyAlignment="1" applyProtection="1">
      <alignment horizontal="center" vertical="center" wrapText="1"/>
    </xf>
    <xf numFmtId="0" fontId="32" fillId="0" borderId="0" xfId="0" applyFont="1" applyAlignment="1">
      <alignment vertical="center"/>
    </xf>
    <xf numFmtId="44" fontId="30" fillId="0" borderId="12" xfId="44" applyFont="1" applyFill="1" applyBorder="1" applyAlignment="1" applyProtection="1">
      <alignment horizontal="center" vertical="center"/>
    </xf>
    <xf numFmtId="44" fontId="30" fillId="0" borderId="12" xfId="44" applyFont="1" applyFill="1" applyBorder="1" applyAlignment="1" applyProtection="1">
      <alignment vertical="center"/>
    </xf>
    <xf numFmtId="8" fontId="0" fillId="0" borderId="0" xfId="0" applyNumberFormat="1" applyAlignment="1">
      <alignment vertical="center"/>
    </xf>
    <xf numFmtId="44" fontId="30" fillId="0" borderId="12" xfId="44" applyFont="1" applyFill="1" applyBorder="1" applyAlignment="1" applyProtection="1">
      <alignment horizontal="center" vertical="center"/>
      <protection locked="0"/>
    </xf>
    <xf numFmtId="44" fontId="30" fillId="0" borderId="12" xfId="44" applyFont="1" applyFill="1" applyBorder="1" applyAlignment="1" applyProtection="1">
      <alignment horizontal="center" vertical="center" wrapText="1"/>
    </xf>
    <xf numFmtId="44" fontId="30" fillId="0" borderId="12" xfId="44" applyFont="1" applyFill="1" applyBorder="1" applyAlignment="1" applyProtection="1">
      <alignment horizontal="center" vertical="center" wrapText="1"/>
      <protection locked="0"/>
    </xf>
    <xf numFmtId="0" fontId="29" fillId="0" borderId="13" xfId="0" applyFont="1" applyBorder="1" applyAlignment="1">
      <alignment horizontal="center" vertical="center" wrapText="1"/>
    </xf>
    <xf numFmtId="44" fontId="30" fillId="0" borderId="12" xfId="44" applyFont="1" applyFill="1" applyBorder="1" applyAlignment="1">
      <alignment vertical="center" wrapText="1"/>
    </xf>
    <xf numFmtId="0" fontId="33" fillId="0" borderId="0" xfId="0" applyFont="1" applyAlignment="1">
      <alignment vertical="center"/>
    </xf>
    <xf numFmtId="170" fontId="30" fillId="0" borderId="12" xfId="44" applyNumberFormat="1" applyFont="1" applyFill="1" applyBorder="1" applyAlignment="1">
      <alignment vertical="center" wrapText="1"/>
    </xf>
    <xf numFmtId="164" fontId="0" fillId="0" borderId="0" xfId="42" applyFont="1" applyFill="1" applyBorder="1" applyAlignment="1">
      <alignment vertical="center"/>
    </xf>
    <xf numFmtId="0" fontId="30" fillId="0" borderId="27" xfId="0" applyFont="1" applyBorder="1" applyAlignment="1">
      <alignment horizontal="left" vertical="center" wrapText="1"/>
    </xf>
    <xf numFmtId="43" fontId="28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43" fontId="28" fillId="0" borderId="0" xfId="0" applyNumberFormat="1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0" fillId="0" borderId="35" xfId="0" applyFont="1" applyBorder="1" applyAlignment="1">
      <alignment horizontal="center" vertical="center" wrapText="1"/>
    </xf>
    <xf numFmtId="41" fontId="30" fillId="0" borderId="12" xfId="42" applyNumberFormat="1" applyFont="1" applyFill="1" applyBorder="1" applyAlignment="1">
      <alignment vertical="center" wrapText="1"/>
    </xf>
    <xf numFmtId="0" fontId="0" fillId="0" borderId="0" xfId="0" applyAlignment="1">
      <alignment horizontal="right" vertical="center"/>
    </xf>
    <xf numFmtId="0" fontId="35" fillId="0" borderId="3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8" fillId="26" borderId="19" xfId="0" applyFont="1" applyFill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28" fillId="25" borderId="13" xfId="0" applyFont="1" applyFill="1" applyBorder="1" applyAlignment="1">
      <alignment horizontal="center" vertical="center"/>
    </xf>
    <xf numFmtId="0" fontId="37" fillId="25" borderId="10" xfId="0" applyFont="1" applyFill="1" applyBorder="1" applyAlignment="1">
      <alignment horizontal="center" vertical="center" wrapText="1"/>
    </xf>
    <xf numFmtId="0" fontId="38" fillId="25" borderId="10" xfId="0" applyFont="1" applyFill="1" applyBorder="1" applyAlignment="1">
      <alignment horizontal="center" vertical="center" wrapText="1"/>
    </xf>
    <xf numFmtId="0" fontId="37" fillId="25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34" fillId="0" borderId="10" xfId="0" applyFont="1" applyBorder="1" applyAlignment="1">
      <alignment horizontal="left" vertical="center" wrapText="1"/>
    </xf>
    <xf numFmtId="0" fontId="34" fillId="0" borderId="10" xfId="0" applyFont="1" applyBorder="1" applyAlignment="1">
      <alignment horizontal="center" vertical="center" wrapText="1"/>
    </xf>
    <xf numFmtId="44" fontId="0" fillId="0" borderId="10" xfId="44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4" fontId="0" fillId="0" borderId="12" xfId="44" applyFont="1" applyBorder="1" applyAlignment="1">
      <alignment horizontal="center" vertical="center"/>
    </xf>
    <xf numFmtId="44" fontId="28" fillId="25" borderId="43" xfId="0" applyNumberFormat="1" applyFont="1" applyFill="1" applyBorder="1" applyAlignment="1">
      <alignment horizontal="center" vertical="center"/>
    </xf>
    <xf numFmtId="0" fontId="28" fillId="25" borderId="43" xfId="0" applyFont="1" applyFill="1" applyBorder="1" applyAlignment="1">
      <alignment horizontal="center" vertical="center"/>
    </xf>
    <xf numFmtId="44" fontId="28" fillId="25" borderId="43" xfId="44" applyFont="1" applyFill="1" applyBorder="1" applyAlignment="1">
      <alignment horizontal="center" vertical="center"/>
    </xf>
    <xf numFmtId="44" fontId="28" fillId="25" borderId="44" xfId="44" applyFont="1" applyFill="1" applyBorder="1" applyAlignment="1">
      <alignment horizontal="center" vertical="center"/>
    </xf>
    <xf numFmtId="0" fontId="32" fillId="0" borderId="26" xfId="0" applyFont="1" applyBorder="1" applyAlignment="1">
      <alignment horizontal="center" vertical="center"/>
    </xf>
    <xf numFmtId="0" fontId="36" fillId="0" borderId="26" xfId="0" applyFont="1" applyBorder="1" applyAlignment="1">
      <alignment vertical="center"/>
    </xf>
    <xf numFmtId="0" fontId="36" fillId="0" borderId="26" xfId="0" applyFont="1" applyBorder="1" applyAlignment="1">
      <alignment horizontal="center" vertical="center"/>
    </xf>
    <xf numFmtId="0" fontId="32" fillId="0" borderId="26" xfId="0" applyFont="1" applyBorder="1" applyAlignment="1">
      <alignment vertical="center"/>
    </xf>
    <xf numFmtId="44" fontId="28" fillId="25" borderId="45" xfId="44" applyFont="1" applyFill="1" applyBorder="1" applyAlignment="1">
      <alignment vertical="center"/>
    </xf>
    <xf numFmtId="0" fontId="34" fillId="0" borderId="0" xfId="0" applyFont="1" applyAlignment="1">
      <alignment horizontal="center" vertical="center" wrapText="1"/>
    </xf>
    <xf numFmtId="0" fontId="0" fillId="0" borderId="46" xfId="0" applyBorder="1" applyAlignment="1">
      <alignment vertical="center"/>
    </xf>
    <xf numFmtId="0" fontId="35" fillId="0" borderId="0" xfId="0" applyFont="1" applyAlignment="1">
      <alignment horizontal="center" vertical="center"/>
    </xf>
    <xf numFmtId="49" fontId="20" fillId="24" borderId="13" xfId="0" applyNumberFormat="1" applyFont="1" applyFill="1" applyBorder="1" applyAlignment="1">
      <alignment vertical="center" wrapText="1"/>
    </xf>
    <xf numFmtId="49" fontId="20" fillId="24" borderId="10" xfId="0" applyNumberFormat="1" applyFont="1" applyFill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24" borderId="13" xfId="0" applyFont="1" applyFill="1" applyBorder="1"/>
    <xf numFmtId="0" fontId="20" fillId="24" borderId="10" xfId="0" applyFont="1" applyFill="1" applyBorder="1"/>
    <xf numFmtId="0" fontId="20" fillId="24" borderId="12" xfId="0" applyFont="1" applyFill="1" applyBorder="1"/>
    <xf numFmtId="0" fontId="20" fillId="24" borderId="13" xfId="0" applyFont="1" applyFill="1" applyBorder="1" applyAlignment="1">
      <alignment vertical="center" wrapText="1"/>
    </xf>
    <xf numFmtId="0" fontId="20" fillId="24" borderId="10" xfId="0" applyFont="1" applyFill="1" applyBorder="1" applyAlignment="1">
      <alignment vertical="center" wrapText="1"/>
    </xf>
    <xf numFmtId="0" fontId="20" fillId="24" borderId="12" xfId="0" applyFont="1" applyFill="1" applyBorder="1" applyAlignment="1">
      <alignment vertical="center" wrapText="1"/>
    </xf>
    <xf numFmtId="165" fontId="20" fillId="0" borderId="10" xfId="0" applyNumberFormat="1" applyFont="1" applyBorder="1" applyAlignment="1">
      <alignment vertical="center" wrapText="1"/>
    </xf>
    <xf numFmtId="165" fontId="20" fillId="0" borderId="12" xfId="0" applyNumberFormat="1" applyFont="1" applyBorder="1" applyAlignment="1">
      <alignment vertical="center" wrapText="1"/>
    </xf>
    <xf numFmtId="0" fontId="20" fillId="24" borderId="22" xfId="0" applyFont="1" applyFill="1" applyBorder="1" applyAlignment="1">
      <alignment vertical="center" wrapText="1"/>
    </xf>
    <xf numFmtId="0" fontId="20" fillId="24" borderId="23" xfId="0" applyFont="1" applyFill="1" applyBorder="1" applyAlignment="1">
      <alignment vertical="center" wrapText="1"/>
    </xf>
    <xf numFmtId="0" fontId="20" fillId="24" borderId="24" xfId="0" applyFont="1" applyFill="1" applyBorder="1" applyAlignment="1">
      <alignment vertical="center" wrapText="1"/>
    </xf>
    <xf numFmtId="165" fontId="20" fillId="0" borderId="10" xfId="0" applyNumberFormat="1" applyFont="1" applyBorder="1" applyAlignment="1">
      <alignment vertical="center"/>
    </xf>
    <xf numFmtId="165" fontId="20" fillId="0" borderId="12" xfId="0" applyNumberFormat="1" applyFont="1" applyBorder="1" applyAlignment="1">
      <alignment vertical="center"/>
    </xf>
    <xf numFmtId="0" fontId="20" fillId="0" borderId="12" xfId="0" applyFont="1" applyBorder="1" applyAlignment="1">
      <alignment vertical="center" wrapText="1"/>
    </xf>
    <xf numFmtId="49" fontId="20" fillId="24" borderId="12" xfId="0" applyNumberFormat="1" applyFont="1" applyFill="1" applyBorder="1" applyAlignment="1">
      <alignment vertical="center" wrapText="1"/>
    </xf>
    <xf numFmtId="0" fontId="19" fillId="0" borderId="0" xfId="0" applyFont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49" fontId="21" fillId="0" borderId="10" xfId="0" applyNumberFormat="1" applyFont="1" applyBorder="1" applyAlignment="1">
      <alignment horizontal="left" vertical="center" wrapText="1"/>
    </xf>
    <xf numFmtId="49" fontId="20" fillId="0" borderId="10" xfId="0" applyNumberFormat="1" applyFont="1" applyBorder="1" applyAlignment="1">
      <alignment vertical="center" wrapText="1"/>
    </xf>
    <xf numFmtId="0" fontId="20" fillId="0" borderId="13" xfId="0" applyFont="1" applyBorder="1" applyAlignment="1">
      <alignment horizontal="center" vertical="center" wrapText="1"/>
    </xf>
    <xf numFmtId="43" fontId="17" fillId="0" borderId="13" xfId="0" applyNumberFormat="1" applyFont="1" applyBorder="1"/>
    <xf numFmtId="0" fontId="0" fillId="0" borderId="13" xfId="0" applyBorder="1"/>
    <xf numFmtId="165" fontId="20" fillId="0" borderId="13" xfId="0" applyNumberFormat="1" applyFont="1" applyBorder="1" applyAlignment="1">
      <alignment vertical="center" wrapText="1"/>
    </xf>
    <xf numFmtId="165" fontId="20" fillId="0" borderId="13" xfId="0" applyNumberFormat="1" applyFont="1" applyBorder="1" applyAlignment="1">
      <alignment vertical="center"/>
    </xf>
    <xf numFmtId="0" fontId="19" fillId="0" borderId="48" xfId="0" applyFont="1" applyBorder="1" applyAlignment="1">
      <alignment horizontal="center"/>
    </xf>
    <xf numFmtId="0" fontId="19" fillId="0" borderId="46" xfId="0" applyFont="1" applyBorder="1" applyAlignment="1">
      <alignment horizontal="center"/>
    </xf>
    <xf numFmtId="0" fontId="19" fillId="0" borderId="47" xfId="0" applyFont="1" applyBorder="1" applyAlignment="1">
      <alignment horizontal="center"/>
    </xf>
    <xf numFmtId="0" fontId="0" fillId="0" borderId="31" xfId="0" applyBorder="1"/>
    <xf numFmtId="0" fontId="0" fillId="0" borderId="31" xfId="0" applyBorder="1" applyAlignment="1">
      <alignment horizontal="center"/>
    </xf>
    <xf numFmtId="171" fontId="0" fillId="0" borderId="10" xfId="0" applyNumberFormat="1" applyBorder="1"/>
    <xf numFmtId="0" fontId="0" fillId="27" borderId="10" xfId="0" applyFill="1" applyBorder="1"/>
    <xf numFmtId="0" fontId="24" fillId="27" borderId="10" xfId="0" applyFont="1" applyFill="1" applyBorder="1" applyAlignment="1">
      <alignment horizontal="center"/>
    </xf>
    <xf numFmtId="0" fontId="24" fillId="27" borderId="10" xfId="0" applyFont="1" applyFill="1" applyBorder="1" applyAlignment="1">
      <alignment horizontal="center" wrapText="1"/>
    </xf>
    <xf numFmtId="172" fontId="30" fillId="0" borderId="12" xfId="44" applyNumberFormat="1" applyFont="1" applyFill="1" applyBorder="1" applyAlignment="1">
      <alignment vertical="center" wrapText="1"/>
    </xf>
    <xf numFmtId="166" fontId="0" fillId="0" borderId="10" xfId="44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171" fontId="0" fillId="0" borderId="0" xfId="0" applyNumberFormat="1"/>
    <xf numFmtId="0" fontId="0" fillId="0" borderId="25" xfId="0" applyBorder="1"/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6" xfId="0" applyBorder="1"/>
    <xf numFmtId="0" fontId="0" fillId="0" borderId="27" xfId="0" applyBorder="1"/>
    <xf numFmtId="41" fontId="30" fillId="0" borderId="44" xfId="42" applyNumberFormat="1" applyFont="1" applyFill="1" applyBorder="1" applyAlignment="1">
      <alignment vertical="center" wrapText="1"/>
    </xf>
    <xf numFmtId="49" fontId="20" fillId="24" borderId="25" xfId="0" applyNumberFormat="1" applyFont="1" applyFill="1" applyBorder="1" applyAlignment="1">
      <alignment vertical="center" wrapText="1"/>
    </xf>
    <xf numFmtId="0" fontId="20" fillId="0" borderId="25" xfId="0" applyFont="1" applyBorder="1" applyAlignment="1">
      <alignment horizontal="left" vertical="center" wrapText="1"/>
    </xf>
    <xf numFmtId="0" fontId="20" fillId="24" borderId="25" xfId="0" applyFont="1" applyFill="1" applyBorder="1"/>
    <xf numFmtId="0" fontId="20" fillId="0" borderId="25" xfId="0" applyFont="1" applyBorder="1" applyAlignment="1">
      <alignment vertical="center" wrapText="1"/>
    </xf>
    <xf numFmtId="0" fontId="20" fillId="24" borderId="25" xfId="0" applyFont="1" applyFill="1" applyBorder="1" applyAlignment="1">
      <alignment vertical="center" wrapText="1"/>
    </xf>
    <xf numFmtId="0" fontId="20" fillId="24" borderId="49" xfId="0" applyFont="1" applyFill="1" applyBorder="1" applyAlignment="1">
      <alignment vertical="center" wrapText="1"/>
    </xf>
    <xf numFmtId="171" fontId="21" fillId="0" borderId="10" xfId="42" applyNumberFormat="1" applyFont="1" applyFill="1" applyBorder="1" applyAlignment="1" applyProtection="1">
      <alignment horizontal="center" vertical="center" wrapText="1"/>
    </xf>
    <xf numFmtId="171" fontId="20" fillId="0" borderId="10" xfId="0" applyNumberFormat="1" applyFont="1" applyBorder="1" applyAlignment="1">
      <alignment horizontal="center" vertical="center" wrapText="1"/>
    </xf>
    <xf numFmtId="171" fontId="21" fillId="0" borderId="10" xfId="0" applyNumberFormat="1" applyFont="1" applyBorder="1" applyAlignment="1">
      <alignment horizontal="center" vertical="center" wrapText="1"/>
    </xf>
    <xf numFmtId="165" fontId="20" fillId="0" borderId="10" xfId="0" applyNumberFormat="1" applyFont="1" applyBorder="1" applyAlignment="1">
      <alignment horizontal="center" vertical="center" wrapText="1"/>
    </xf>
    <xf numFmtId="171" fontId="21" fillId="0" borderId="12" xfId="42" applyNumberFormat="1" applyFont="1" applyFill="1" applyBorder="1" applyAlignment="1" applyProtection="1">
      <alignment horizontal="center" vertical="center" wrapText="1"/>
    </xf>
    <xf numFmtId="171" fontId="20" fillId="0" borderId="12" xfId="0" applyNumberFormat="1" applyFont="1" applyBorder="1" applyAlignment="1">
      <alignment horizontal="center" vertical="center" wrapText="1"/>
    </xf>
    <xf numFmtId="0" fontId="30" fillId="0" borderId="10" xfId="0" applyFont="1" applyBorder="1" applyAlignment="1">
      <alignment vertical="center" wrapText="1"/>
    </xf>
    <xf numFmtId="10" fontId="30" fillId="0" borderId="10" xfId="0" applyNumberFormat="1" applyFont="1" applyBorder="1" applyAlignment="1">
      <alignment horizontal="center" vertical="center" wrapText="1"/>
    </xf>
    <xf numFmtId="0" fontId="29" fillId="0" borderId="35" xfId="0" applyFont="1" applyBorder="1" applyAlignment="1">
      <alignment horizontal="center" vertical="center" wrapText="1"/>
    </xf>
    <xf numFmtId="10" fontId="29" fillId="0" borderId="10" xfId="0" applyNumberFormat="1" applyFont="1" applyBorder="1" applyAlignment="1">
      <alignment horizontal="center" vertical="center" wrapText="1"/>
    </xf>
    <xf numFmtId="0" fontId="32" fillId="0" borderId="14" xfId="0" applyFont="1" applyBorder="1" applyAlignment="1">
      <alignment vertical="center"/>
    </xf>
    <xf numFmtId="0" fontId="32" fillId="0" borderId="0" xfId="0" applyFont="1" applyAlignment="1">
      <alignment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/>
    </xf>
    <xf numFmtId="0" fontId="30" fillId="0" borderId="25" xfId="0" applyFont="1" applyBorder="1" applyAlignment="1">
      <alignment vertical="center"/>
    </xf>
    <xf numFmtId="0" fontId="31" fillId="0" borderId="0" xfId="0" applyFont="1" applyAlignment="1">
      <alignment vertical="center" wrapText="1"/>
    </xf>
    <xf numFmtId="0" fontId="30" fillId="0" borderId="10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left" vertical="center" wrapText="1"/>
    </xf>
    <xf numFmtId="44" fontId="29" fillId="0" borderId="24" xfId="44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44" fontId="29" fillId="0" borderId="12" xfId="44" applyFont="1" applyFill="1" applyBorder="1" applyAlignment="1">
      <alignment horizontal="center" vertical="center" wrapText="1"/>
    </xf>
    <xf numFmtId="0" fontId="32" fillId="0" borderId="15" xfId="0" applyFont="1" applyBorder="1" applyAlignment="1">
      <alignment vertical="center"/>
    </xf>
    <xf numFmtId="0" fontId="29" fillId="0" borderId="36" xfId="0" applyFont="1" applyBorder="1" applyAlignment="1">
      <alignment horizontal="center" vertical="center" wrapText="1"/>
    </xf>
    <xf numFmtId="8" fontId="30" fillId="0" borderId="37" xfId="0" applyNumberFormat="1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8" fontId="30" fillId="0" borderId="10" xfId="0" applyNumberFormat="1" applyFont="1" applyBorder="1" applyAlignment="1">
      <alignment horizontal="center" vertical="center" wrapText="1"/>
    </xf>
    <xf numFmtId="0" fontId="33" fillId="0" borderId="10" xfId="0" applyFont="1" applyBorder="1" applyAlignment="1">
      <alignment vertical="center" wrapText="1"/>
    </xf>
    <xf numFmtId="43" fontId="29" fillId="0" borderId="24" xfId="0" applyNumberFormat="1" applyFont="1" applyBorder="1" applyAlignment="1">
      <alignment vertical="center" wrapText="1"/>
    </xf>
    <xf numFmtId="0" fontId="29" fillId="0" borderId="25" xfId="0" applyFont="1" applyBorder="1" applyAlignment="1">
      <alignment horizontal="center" vertical="center" wrapText="1"/>
    </xf>
    <xf numFmtId="0" fontId="30" fillId="0" borderId="25" xfId="0" applyFont="1" applyBorder="1" applyAlignment="1">
      <alignment vertical="center" wrapText="1"/>
    </xf>
    <xf numFmtId="10" fontId="29" fillId="0" borderId="23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0" fontId="29" fillId="0" borderId="0" xfId="0" applyNumberFormat="1" applyFont="1" applyAlignment="1">
      <alignment horizontal="center" vertical="center" wrapText="1"/>
    </xf>
    <xf numFmtId="164" fontId="29" fillId="0" borderId="0" xfId="42" applyFont="1" applyFill="1" applyBorder="1" applyAlignment="1">
      <alignment horizontal="center" vertical="center" wrapText="1"/>
    </xf>
    <xf numFmtId="10" fontId="30" fillId="0" borderId="10" xfId="42" applyNumberFormat="1" applyFont="1" applyFill="1" applyBorder="1" applyAlignment="1">
      <alignment horizontal="center" vertical="center" wrapText="1"/>
    </xf>
    <xf numFmtId="10" fontId="33" fillId="0" borderId="10" xfId="42" applyNumberFormat="1" applyFont="1" applyFill="1" applyBorder="1" applyAlignment="1">
      <alignment horizontal="center" vertical="center" wrapText="1"/>
    </xf>
    <xf numFmtId="10" fontId="29" fillId="0" borderId="10" xfId="44" applyNumberFormat="1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vertical="center" wrapText="1"/>
    </xf>
    <xf numFmtId="164" fontId="33" fillId="0" borderId="10" xfId="42" applyFont="1" applyFill="1" applyBorder="1" applyAlignment="1">
      <alignment vertical="center" wrapText="1"/>
    </xf>
    <xf numFmtId="44" fontId="29" fillId="0" borderId="24" xfId="44" applyFont="1" applyFill="1" applyBorder="1" applyAlignment="1">
      <alignment vertical="center" wrapText="1"/>
    </xf>
    <xf numFmtId="44" fontId="29" fillId="0" borderId="0" xfId="44" applyFont="1" applyFill="1" applyBorder="1" applyAlignment="1">
      <alignment horizontal="center" vertical="center" wrapText="1"/>
    </xf>
    <xf numFmtId="44" fontId="30" fillId="0" borderId="36" xfId="44" applyFont="1" applyFill="1" applyBorder="1" applyAlignment="1">
      <alignment vertical="center" wrapText="1"/>
    </xf>
    <xf numFmtId="44" fontId="29" fillId="0" borderId="12" xfId="44" applyFont="1" applyFill="1" applyBorder="1" applyAlignment="1">
      <alignment vertical="center" wrapText="1"/>
    </xf>
    <xf numFmtId="164" fontId="30" fillId="0" borderId="10" xfId="42" applyFont="1" applyFill="1" applyBorder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44" fontId="33" fillId="0" borderId="12" xfId="44" applyFont="1" applyFill="1" applyBorder="1" applyAlignment="1" applyProtection="1">
      <alignment horizontal="center" vertical="center" wrapText="1"/>
    </xf>
    <xf numFmtId="44" fontId="33" fillId="0" borderId="12" xfId="44" applyFont="1" applyFill="1" applyBorder="1" applyAlignment="1" applyProtection="1">
      <alignment horizontal="center" vertical="center" wrapText="1"/>
      <protection locked="0"/>
    </xf>
    <xf numFmtId="1" fontId="23" fillId="0" borderId="13" xfId="0" applyNumberFormat="1" applyFont="1" applyBorder="1" applyAlignment="1">
      <alignment horizontal="center" vertical="center"/>
    </xf>
    <xf numFmtId="44" fontId="0" fillId="0" borderId="0" xfId="0" applyNumberFormat="1" applyAlignment="1">
      <alignment vertical="center"/>
    </xf>
    <xf numFmtId="10" fontId="0" fillId="0" borderId="0" xfId="45" applyNumberFormat="1" applyFont="1" applyAlignment="1">
      <alignment vertical="center"/>
    </xf>
    <xf numFmtId="173" fontId="30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166" fontId="0" fillId="0" borderId="10" xfId="0" applyNumberFormat="1" applyBorder="1" applyAlignment="1">
      <alignment horizontal="right" vertical="center"/>
    </xf>
    <xf numFmtId="167" fontId="0" fillId="0" borderId="10" xfId="0" applyNumberFormat="1" applyBorder="1" applyAlignment="1">
      <alignment horizontal="right" vertical="center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171" fontId="0" fillId="0" borderId="10" xfId="0" applyNumberFormat="1" applyBorder="1" applyAlignment="1">
      <alignment horizontal="right"/>
    </xf>
    <xf numFmtId="0" fontId="0" fillId="0" borderId="0" xfId="0" applyAlignment="1">
      <alignment horizontal="center"/>
    </xf>
    <xf numFmtId="0" fontId="20" fillId="0" borderId="25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/>
    </xf>
    <xf numFmtId="0" fontId="19" fillId="0" borderId="28" xfId="0" applyFont="1" applyBorder="1" applyAlignment="1">
      <alignment horizontal="center"/>
    </xf>
    <xf numFmtId="0" fontId="19" fillId="0" borderId="29" xfId="0" applyFont="1" applyBorder="1" applyAlignment="1">
      <alignment horizontal="center"/>
    </xf>
    <xf numFmtId="0" fontId="19" fillId="0" borderId="3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42" applyNumberFormat="1" applyFont="1" applyFill="1" applyBorder="1" applyAlignment="1" applyProtection="1">
      <alignment horizontal="center" vertical="center" wrapText="1"/>
    </xf>
    <xf numFmtId="171" fontId="21" fillId="0" borderId="10" xfId="42" applyNumberFormat="1" applyFont="1" applyFill="1" applyBorder="1" applyAlignment="1" applyProtection="1">
      <alignment horizontal="center" vertical="center" wrapText="1"/>
    </xf>
    <xf numFmtId="49" fontId="20" fillId="24" borderId="25" xfId="0" applyNumberFormat="1" applyFont="1" applyFill="1" applyBorder="1" applyAlignment="1">
      <alignment horizontal="center" vertical="center" wrapText="1"/>
    </xf>
    <xf numFmtId="49" fontId="20" fillId="24" borderId="27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19" fillId="0" borderId="14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5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20" fillId="24" borderId="49" xfId="0" applyFont="1" applyFill="1" applyBorder="1" applyAlignment="1">
      <alignment horizontal="center" vertical="center" wrapText="1"/>
    </xf>
    <xf numFmtId="0" fontId="20" fillId="24" borderId="38" xfId="0" applyFont="1" applyFill="1" applyBorder="1" applyAlignment="1">
      <alignment horizontal="center" vertical="center" wrapText="1"/>
    </xf>
    <xf numFmtId="0" fontId="20" fillId="24" borderId="25" xfId="0" applyFont="1" applyFill="1" applyBorder="1" applyAlignment="1">
      <alignment horizontal="center"/>
    </xf>
    <xf numFmtId="0" fontId="20" fillId="24" borderId="27" xfId="0" applyFont="1" applyFill="1" applyBorder="1" applyAlignment="1">
      <alignment horizontal="center"/>
    </xf>
    <xf numFmtId="165" fontId="20" fillId="0" borderId="25" xfId="0" applyNumberFormat="1" applyFont="1" applyBorder="1" applyAlignment="1">
      <alignment horizontal="center" vertical="center" wrapText="1"/>
    </xf>
    <xf numFmtId="165" fontId="20" fillId="0" borderId="27" xfId="0" applyNumberFormat="1" applyFont="1" applyBorder="1" applyAlignment="1">
      <alignment horizontal="center" vertical="center" wrapText="1"/>
    </xf>
    <xf numFmtId="0" fontId="20" fillId="24" borderId="25" xfId="0" applyFont="1" applyFill="1" applyBorder="1" applyAlignment="1">
      <alignment horizontal="center" vertical="center" wrapText="1"/>
    </xf>
    <xf numFmtId="0" fontId="20" fillId="24" borderId="27" xfId="0" applyFont="1" applyFill="1" applyBorder="1" applyAlignment="1">
      <alignment horizontal="center" vertical="center" wrapText="1"/>
    </xf>
    <xf numFmtId="165" fontId="20" fillId="0" borderId="25" xfId="0" applyNumberFormat="1" applyFont="1" applyBorder="1" applyAlignment="1">
      <alignment horizontal="center" vertical="center"/>
    </xf>
    <xf numFmtId="165" fontId="20" fillId="0" borderId="27" xfId="0" applyNumberFormat="1" applyFont="1" applyBorder="1" applyAlignment="1">
      <alignment horizontal="center" vertical="center"/>
    </xf>
    <xf numFmtId="0" fontId="29" fillId="0" borderId="25" xfId="0" applyFont="1" applyBorder="1" applyAlignment="1">
      <alignment horizontal="left" vertical="center"/>
    </xf>
    <xf numFmtId="0" fontId="29" fillId="0" borderId="26" xfId="0" applyFont="1" applyBorder="1" applyAlignment="1">
      <alignment horizontal="left" vertical="center"/>
    </xf>
    <xf numFmtId="0" fontId="29" fillId="0" borderId="31" xfId="0" applyFont="1" applyBorder="1" applyAlignment="1">
      <alignment horizontal="left" vertical="center"/>
    </xf>
    <xf numFmtId="0" fontId="29" fillId="0" borderId="32" xfId="0" applyFont="1" applyBorder="1" applyAlignment="1">
      <alignment horizontal="left" vertical="center"/>
    </xf>
    <xf numFmtId="0" fontId="30" fillId="0" borderId="25" xfId="0" applyFont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30" fillId="0" borderId="25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 wrapText="1"/>
    </xf>
    <xf numFmtId="44" fontId="30" fillId="0" borderId="25" xfId="44" applyFont="1" applyFill="1" applyBorder="1" applyAlignment="1">
      <alignment horizontal="center" vertical="center" wrapText="1"/>
    </xf>
    <xf numFmtId="44" fontId="0" fillId="0" borderId="27" xfId="44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30" fillId="0" borderId="25" xfId="0" applyFont="1" applyBorder="1" applyAlignment="1">
      <alignment horizontal="left" vertical="center" wrapText="1"/>
    </xf>
    <xf numFmtId="0" fontId="30" fillId="0" borderId="27" xfId="0" applyFont="1" applyBorder="1" applyAlignment="1">
      <alignment horizontal="left" vertical="center" wrapText="1"/>
    </xf>
    <xf numFmtId="0" fontId="29" fillId="0" borderId="33" xfId="0" applyFont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 wrapText="1"/>
    </xf>
    <xf numFmtId="0" fontId="29" fillId="0" borderId="38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29" fillId="0" borderId="19" xfId="0" applyFont="1" applyBorder="1" applyAlignment="1">
      <alignment horizontal="left" vertical="center"/>
    </xf>
    <xf numFmtId="0" fontId="29" fillId="0" borderId="20" xfId="0" applyFont="1" applyBorder="1" applyAlignment="1">
      <alignment horizontal="left" vertical="center"/>
    </xf>
    <xf numFmtId="0" fontId="29" fillId="0" borderId="21" xfId="0" applyFont="1" applyBorder="1" applyAlignment="1">
      <alignment horizontal="left" vertical="center"/>
    </xf>
    <xf numFmtId="0" fontId="29" fillId="0" borderId="35" xfId="0" applyFont="1" applyBorder="1" applyAlignment="1">
      <alignment horizontal="left" vertical="center" wrapText="1"/>
    </xf>
    <xf numFmtId="0" fontId="29" fillId="0" borderId="26" xfId="0" applyFont="1" applyBorder="1" applyAlignment="1">
      <alignment horizontal="left" vertical="center" wrapText="1"/>
    </xf>
    <xf numFmtId="0" fontId="29" fillId="0" borderId="27" xfId="0" applyFont="1" applyBorder="1" applyAlignment="1">
      <alignment horizontal="left" vertical="center" wrapText="1"/>
    </xf>
    <xf numFmtId="0" fontId="29" fillId="0" borderId="35" xfId="0" applyFont="1" applyBorder="1" applyAlignment="1">
      <alignment horizontal="center" vertical="center" wrapText="1"/>
    </xf>
    <xf numFmtId="0" fontId="29" fillId="0" borderId="26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left" vertical="center" wrapText="1"/>
    </xf>
    <xf numFmtId="0" fontId="30" fillId="0" borderId="26" xfId="0" applyFont="1" applyBorder="1" applyAlignment="1">
      <alignment horizontal="left" vertical="center" wrapText="1"/>
    </xf>
    <xf numFmtId="0" fontId="30" fillId="0" borderId="36" xfId="0" applyFont="1" applyBorder="1" applyAlignment="1">
      <alignment horizontal="left" vertical="center" wrapText="1"/>
    </xf>
    <xf numFmtId="0" fontId="30" fillId="0" borderId="35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0" fontId="29" fillId="0" borderId="27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30" fillId="0" borderId="26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left" vertical="center" wrapText="1"/>
    </xf>
    <xf numFmtId="0" fontId="0" fillId="0" borderId="25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39" fillId="0" borderId="13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 wrapText="1"/>
    </xf>
    <xf numFmtId="0" fontId="29" fillId="0" borderId="0" xfId="0" applyFont="1" applyAlignment="1">
      <alignment horizontal="center" vertical="center"/>
    </xf>
    <xf numFmtId="44" fontId="30" fillId="0" borderId="25" xfId="44" applyFont="1" applyBorder="1" applyAlignment="1">
      <alignment horizontal="center" vertical="center" wrapText="1"/>
    </xf>
    <xf numFmtId="44" fontId="30" fillId="0" borderId="27" xfId="44" applyFont="1" applyBorder="1" applyAlignment="1">
      <alignment horizontal="center" vertical="center" wrapText="1"/>
    </xf>
    <xf numFmtId="0" fontId="34" fillId="0" borderId="25" xfId="0" applyFont="1" applyBorder="1" applyAlignment="1">
      <alignment horizontal="left" vertical="center"/>
    </xf>
    <xf numFmtId="0" fontId="34" fillId="0" borderId="26" xfId="0" applyFont="1" applyBorder="1" applyAlignment="1">
      <alignment horizontal="left" vertical="center"/>
    </xf>
    <xf numFmtId="0" fontId="24" fillId="27" borderId="10" xfId="0" applyFont="1" applyFill="1" applyBorder="1" applyAlignment="1">
      <alignment horizontal="center"/>
    </xf>
    <xf numFmtId="0" fontId="0" fillId="23" borderId="10" xfId="0" applyFill="1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10" xfId="0" applyBorder="1" applyAlignment="1">
      <alignment horizontal="left"/>
    </xf>
    <xf numFmtId="0" fontId="37" fillId="25" borderId="16" xfId="0" applyFont="1" applyFill="1" applyBorder="1" applyAlignment="1">
      <alignment horizontal="center" vertical="center" wrapText="1"/>
    </xf>
    <xf numFmtId="0" fontId="37" fillId="25" borderId="17" xfId="0" applyFont="1" applyFill="1" applyBorder="1" applyAlignment="1">
      <alignment horizontal="center" vertical="center" wrapText="1"/>
    </xf>
    <xf numFmtId="0" fontId="37" fillId="25" borderId="1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8" fillId="26" borderId="39" xfId="0" applyFont="1" applyFill="1" applyBorder="1" applyAlignment="1">
      <alignment horizontal="center" vertical="center"/>
    </xf>
    <xf numFmtId="0" fontId="28" fillId="26" borderId="40" xfId="0" applyFont="1" applyFill="1" applyBorder="1" applyAlignment="1">
      <alignment horizontal="center" vertical="center"/>
    </xf>
    <xf numFmtId="0" fontId="28" fillId="26" borderId="41" xfId="0" applyFont="1" applyFill="1" applyBorder="1" applyAlignment="1">
      <alignment horizontal="center" vertical="center"/>
    </xf>
    <xf numFmtId="0" fontId="37" fillId="25" borderId="42" xfId="0" applyFont="1" applyFill="1" applyBorder="1" applyAlignment="1">
      <alignment horizontal="center" vertical="center" wrapText="1"/>
    </xf>
    <xf numFmtId="0" fontId="37" fillId="25" borderId="31" xfId="0" applyFont="1" applyFill="1" applyBorder="1" applyAlignment="1">
      <alignment horizontal="center" vertical="center" wrapText="1"/>
    </xf>
    <xf numFmtId="0" fontId="37" fillId="25" borderId="32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23" borderId="10" xfId="0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</cellXfs>
  <cellStyles count="46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Excel Built-in Currency" xfId="30" xr:uid="{F9906FA7-C2A6-4C36-B4D8-8C3DA4F37675}"/>
    <cellStyle name="Moeda" xfId="44" builtinId="4"/>
    <cellStyle name="Normal" xfId="0" builtinId="0"/>
    <cellStyle name="Normal 2" xfId="31" xr:uid="{189BC95F-1F1D-40C6-AD7A-1B956670A741}"/>
    <cellStyle name="Nota" xfId="32" builtinId="10" customBuiltin="1"/>
    <cellStyle name="Porcentagem" xfId="45" builtinId="5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2" xfId="37" builtinId="17" customBuiltin="1"/>
    <cellStyle name="Título 3" xfId="38" builtinId="18" customBuiltin="1"/>
    <cellStyle name="Título 4" xfId="39" builtinId="19" customBuiltin="1"/>
    <cellStyle name="Título 5" xfId="40" xr:uid="{74CEE8B2-B718-4A7A-9E78-A6E7B7ED534D}"/>
    <cellStyle name="Total" xfId="41" builtinId="25" customBuiltin="1"/>
    <cellStyle name="Vírgula" xfId="42" builtinId="3"/>
    <cellStyle name="Vírgula 2" xfId="43" xr:uid="{F0137A37-3E5F-4794-A9ED-89EF25E513A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2300DC"/>
      <rgbColor rgb="00009900"/>
      <rgbColor rgb="00800080"/>
      <rgbColor rgb="00006B6B"/>
      <rgbColor rgb="00C0C0C0"/>
      <rgbColor rgb="00808080"/>
      <rgbColor rgb="009999FF"/>
      <rgbColor rgb="00FF3300"/>
      <rgbColor rgb="00FFFFCC"/>
      <rgbColor rgb="00CCFFFF"/>
      <rgbColor rgb="00660066"/>
      <rgbColor rgb="00FF8080"/>
      <rgbColor rgb="000066CC"/>
      <rgbColor rgb="00CCCCFF"/>
      <rgbColor rgb="002323DC"/>
      <rgbColor rgb="00FF00FF"/>
      <rgbColor rgb="00FFFF00"/>
      <rgbColor rgb="0000FFFF"/>
      <rgbColor rgb="006600FF"/>
      <rgbColor rgb="00800000"/>
      <rgbColor rgb="00009933"/>
      <rgbColor rgb="000000CC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33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100851</xdr:colOff>
      <xdr:row>0</xdr:row>
      <xdr:rowOff>56030</xdr:rowOff>
    </xdr:from>
    <xdr:to>
      <xdr:col>1</xdr:col>
      <xdr:colOff>1038783</xdr:colOff>
      <xdr:row>2</xdr:row>
      <xdr:rowOff>81243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5ECA96A-BDE8-4D05-9CC9-6ABA4B328F0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51" y="56030"/>
          <a:ext cx="1543050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1066800</xdr:colOff>
      <xdr:row>2</xdr:row>
      <xdr:rowOff>104775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35F5344-994C-4F65-86FA-DF94BD3D7DD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43050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57150</xdr:rowOff>
    </xdr:from>
    <xdr:to>
      <xdr:col>1</xdr:col>
      <xdr:colOff>1104900</xdr:colOff>
      <xdr:row>2</xdr:row>
      <xdr:rowOff>161925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7791AF31-6F7C-4D2D-A556-4DBCE6259D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7150"/>
          <a:ext cx="1543050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6804</xdr:colOff>
      <xdr:row>0</xdr:row>
      <xdr:rowOff>34019</xdr:rowOff>
    </xdr:from>
    <xdr:to>
      <xdr:col>1</xdr:col>
      <xdr:colOff>937533</xdr:colOff>
      <xdr:row>2</xdr:row>
      <xdr:rowOff>136073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A7B7707-C97F-4DBC-A275-C82F6E0F57E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4" y="34019"/>
          <a:ext cx="1543050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323850</xdr:colOff>
      <xdr:row>2</xdr:row>
      <xdr:rowOff>98425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89A4E19-1128-417B-8298-3AC8BC6E301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43050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323850</xdr:colOff>
      <xdr:row>2</xdr:row>
      <xdr:rowOff>98425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26E155E-21A8-4557-B451-A997B637BAD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43050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ndra.kuwada\Downloads\Anexos%20do%20TR_ANEXO%20I%20-%20Planilha%20Custos%20e%20Forma_&#431;%20de%20Pre_os%20-%20Atual%20(1).xlsx" TargetMode="External"/><Relationship Id="rId1" Type="http://schemas.openxmlformats.org/officeDocument/2006/relationships/externalLinkPath" Target="/Users/sandra.kuwada/Downloads/Anexos%20do%20TR_ANEXO%20I%20-%20Planilha%20Custos%20e%20Forma_&#431;%20de%20Pre_os%20-%20Atual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peiro(a)"/>
      <sheetName val="Garçom ou Garçonete"/>
      <sheetName val="Supervisor(a)"/>
      <sheetName val="Uniformes"/>
      <sheetName val="Equipamentos"/>
      <sheetName val="Utensílios "/>
      <sheetName val="Insumos"/>
      <sheetName val="Planilha Resumo - Proposta "/>
    </sheetNames>
    <sheetDataSet>
      <sheetData sheetId="0"/>
      <sheetData sheetId="1"/>
      <sheetData sheetId="2"/>
      <sheetData sheetId="3"/>
      <sheetData sheetId="4"/>
      <sheetData sheetId="5"/>
      <sheetData sheetId="6">
        <row r="37">
          <cell r="H37">
            <v>0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C5AC1-ED72-4D5C-B2FA-8D8EC57600AB}">
  <sheetPr>
    <tabColor theme="9" tint="0.79998168889431442"/>
  </sheetPr>
  <dimension ref="A1:O23"/>
  <sheetViews>
    <sheetView tabSelected="1" zoomScale="85" zoomScaleNormal="85" workbookViewId="0">
      <selection activeCell="P15" sqref="P15"/>
    </sheetView>
  </sheetViews>
  <sheetFormatPr defaultRowHeight="12.75"/>
  <cols>
    <col min="2" max="2" width="56.28515625" bestFit="1" customWidth="1"/>
    <col min="3" max="3" width="24.7109375" customWidth="1"/>
    <col min="5" max="5" width="8.42578125" customWidth="1"/>
    <col min="6" max="6" width="8.28515625" customWidth="1"/>
    <col min="7" max="7" width="6.42578125" customWidth="1"/>
    <col min="8" max="8" width="15.28515625" customWidth="1"/>
    <col min="9" max="9" width="19.5703125" customWidth="1"/>
    <col min="10" max="10" width="20" customWidth="1"/>
    <col min="11" max="11" width="10.28515625" bestFit="1" customWidth="1"/>
    <col min="12" max="12" width="13.140625" bestFit="1" customWidth="1"/>
  </cols>
  <sheetData>
    <row r="1" spans="1:12" ht="15.75">
      <c r="A1" s="202" t="s">
        <v>0</v>
      </c>
      <c r="B1" s="203"/>
      <c r="C1" s="203"/>
      <c r="D1" s="203"/>
      <c r="E1" s="203"/>
      <c r="F1" s="203"/>
      <c r="G1" s="203"/>
      <c r="H1" s="203"/>
      <c r="I1" s="203"/>
      <c r="J1" s="204"/>
    </row>
    <row r="2" spans="1:12" ht="15.75">
      <c r="A2" s="211" t="s">
        <v>1</v>
      </c>
      <c r="B2" s="212"/>
      <c r="C2" s="212"/>
      <c r="D2" s="212"/>
      <c r="E2" s="212"/>
      <c r="F2" s="212"/>
      <c r="G2" s="212"/>
      <c r="H2" s="212"/>
      <c r="I2" s="212"/>
      <c r="J2" s="213"/>
    </row>
    <row r="3" spans="1:12" ht="15.75">
      <c r="A3" s="211"/>
      <c r="B3" s="212"/>
      <c r="C3" s="212"/>
      <c r="D3" s="212"/>
      <c r="E3" s="212"/>
      <c r="F3" s="212"/>
      <c r="G3" s="212"/>
      <c r="H3" s="212"/>
      <c r="I3" s="212"/>
      <c r="J3" s="213"/>
    </row>
    <row r="4" spans="1:12" ht="15.75" customHeight="1">
      <c r="A4" s="214"/>
      <c r="B4" s="195"/>
      <c r="C4" s="195"/>
      <c r="D4" s="195"/>
      <c r="E4" s="195"/>
      <c r="F4" s="195"/>
      <c r="G4" s="195"/>
      <c r="H4" s="195"/>
      <c r="I4" s="195"/>
      <c r="J4" s="215"/>
    </row>
    <row r="5" spans="1:12" ht="15.75">
      <c r="A5" s="211" t="s">
        <v>2</v>
      </c>
      <c r="B5" s="212"/>
      <c r="C5" s="212"/>
      <c r="D5" s="212"/>
      <c r="E5" s="212"/>
      <c r="F5" s="212"/>
      <c r="G5" s="212"/>
      <c r="H5" s="212"/>
      <c r="I5" s="212"/>
      <c r="J5" s="213"/>
    </row>
    <row r="6" spans="1:12" ht="15.75">
      <c r="A6" s="211" t="s">
        <v>3</v>
      </c>
      <c r="B6" s="212"/>
      <c r="C6" s="212"/>
      <c r="D6" s="212"/>
      <c r="E6" s="212"/>
      <c r="F6" s="212"/>
      <c r="G6" s="212"/>
      <c r="H6" s="212"/>
      <c r="I6" s="212"/>
      <c r="J6" s="213"/>
    </row>
    <row r="7" spans="1:12" ht="15.75">
      <c r="A7" s="99"/>
      <c r="B7" s="97"/>
      <c r="C7" s="97"/>
      <c r="D7" s="97"/>
      <c r="E7" s="97"/>
      <c r="F7" s="97"/>
      <c r="G7" s="97"/>
      <c r="H7" s="97"/>
      <c r="I7" s="97"/>
      <c r="J7" s="98"/>
    </row>
    <row r="8" spans="1:12" ht="15.75">
      <c r="A8" s="210" t="s">
        <v>4</v>
      </c>
      <c r="B8" s="210"/>
      <c r="C8" s="21"/>
      <c r="D8" s="97"/>
      <c r="E8" s="97"/>
      <c r="F8" s="97"/>
      <c r="G8" s="97"/>
      <c r="H8" s="97"/>
      <c r="I8" s="97"/>
      <c r="J8" s="98"/>
    </row>
    <row r="9" spans="1:12" ht="15.75">
      <c r="A9" s="210" t="s">
        <v>5</v>
      </c>
      <c r="B9" s="210"/>
      <c r="C9" s="21"/>
      <c r="D9" s="97"/>
      <c r="E9" s="97"/>
      <c r="F9" s="97"/>
      <c r="G9" s="97"/>
      <c r="H9" s="97"/>
      <c r="I9" s="97"/>
      <c r="J9" s="98"/>
    </row>
    <row r="10" spans="1:12" ht="15.75">
      <c r="A10" s="107"/>
      <c r="B10" s="108"/>
      <c r="C10" s="108"/>
      <c r="D10" s="108"/>
      <c r="E10" s="108"/>
      <c r="F10" s="108"/>
      <c r="G10" s="108"/>
      <c r="H10" s="108"/>
      <c r="I10" s="108"/>
      <c r="J10" s="109"/>
    </row>
    <row r="11" spans="1:12" ht="15.75" customHeight="1">
      <c r="A11" s="78"/>
      <c r="B11" s="79" t="s">
        <v>6</v>
      </c>
      <c r="C11" s="126"/>
      <c r="D11" s="208"/>
      <c r="E11" s="209"/>
      <c r="F11" s="208"/>
      <c r="G11" s="209"/>
      <c r="H11" s="79"/>
      <c r="I11" s="79"/>
      <c r="J11" s="96"/>
    </row>
    <row r="12" spans="1:12" ht="54" customHeight="1">
      <c r="A12" s="102"/>
      <c r="B12" s="15" t="s">
        <v>7</v>
      </c>
      <c r="C12" s="15" t="s">
        <v>8</v>
      </c>
      <c r="D12" s="205" t="s">
        <v>9</v>
      </c>
      <c r="E12" s="205"/>
      <c r="F12" s="205" t="s">
        <v>10</v>
      </c>
      <c r="G12" s="205"/>
      <c r="H12" s="6" t="s">
        <v>11</v>
      </c>
      <c r="I12" s="6" t="s">
        <v>12</v>
      </c>
      <c r="J12" s="10" t="s">
        <v>13</v>
      </c>
      <c r="K12" s="200"/>
      <c r="L12" s="200"/>
    </row>
    <row r="13" spans="1:12" ht="52.5" customHeight="1">
      <c r="A13" s="184">
        <v>1</v>
      </c>
      <c r="B13" s="100" t="s">
        <v>14</v>
      </c>
      <c r="C13" s="134">
        <f>'Vig 12 x 36 Diurno'!D135</f>
        <v>0</v>
      </c>
      <c r="D13" s="207">
        <f>2*C13</f>
        <v>0</v>
      </c>
      <c r="E13" s="207"/>
      <c r="F13" s="206">
        <v>5</v>
      </c>
      <c r="G13" s="206"/>
      <c r="H13" s="12">
        <v>10</v>
      </c>
      <c r="I13" s="132">
        <f>D13*F13</f>
        <v>0</v>
      </c>
      <c r="J13" s="136">
        <f>I13*12</f>
        <v>0</v>
      </c>
      <c r="K13" s="201">
        <f>J13*2</f>
        <v>0</v>
      </c>
      <c r="L13" s="201"/>
    </row>
    <row r="14" spans="1:12" ht="52.5" customHeight="1">
      <c r="A14" s="184">
        <v>2</v>
      </c>
      <c r="B14" s="100" t="s">
        <v>15</v>
      </c>
      <c r="C14" s="134">
        <f>'Vig 12 x 36 Not'!D135</f>
        <v>0</v>
      </c>
      <c r="D14" s="207">
        <f>C14*2</f>
        <v>0</v>
      </c>
      <c r="E14" s="207"/>
      <c r="F14" s="206">
        <v>5</v>
      </c>
      <c r="G14" s="206"/>
      <c r="H14" s="12">
        <v>10</v>
      </c>
      <c r="I14" s="132">
        <f>D14*F14</f>
        <v>0</v>
      </c>
      <c r="J14" s="136">
        <f>I14*12</f>
        <v>0</v>
      </c>
      <c r="K14" s="201">
        <f>J14*2</f>
        <v>0</v>
      </c>
      <c r="L14" s="201"/>
    </row>
    <row r="15" spans="1:12" ht="15.75">
      <c r="A15" s="103"/>
      <c r="B15" s="101" t="s">
        <v>16</v>
      </c>
      <c r="C15" s="101"/>
      <c r="D15" s="198"/>
      <c r="E15" s="198"/>
      <c r="F15" s="199">
        <f>SUM(F13:F14)</f>
        <v>10</v>
      </c>
      <c r="G15" s="199"/>
      <c r="H15" s="16">
        <f>SUM(H13:H14)</f>
        <v>20</v>
      </c>
      <c r="I15" s="133"/>
      <c r="J15" s="137">
        <f>SUM(J13:J14)</f>
        <v>0</v>
      </c>
      <c r="K15" s="201"/>
      <c r="L15" s="195"/>
    </row>
    <row r="16" spans="1:12" ht="16.5" thickBot="1">
      <c r="A16" s="104"/>
      <c r="B16" s="13"/>
      <c r="C16" s="127"/>
      <c r="D16" s="196"/>
      <c r="E16" s="197"/>
      <c r="F16" s="196"/>
      <c r="G16" s="197"/>
      <c r="H16" s="14"/>
      <c r="I16" s="7"/>
      <c r="J16" s="9"/>
    </row>
    <row r="17" spans="1:15" ht="16.5" thickBot="1">
      <c r="A17" s="82"/>
      <c r="B17" s="83"/>
      <c r="C17" s="128"/>
      <c r="D17" s="218"/>
      <c r="E17" s="219"/>
      <c r="F17" s="218"/>
      <c r="G17" s="219"/>
      <c r="H17" s="83"/>
      <c r="I17" s="83"/>
      <c r="J17" s="84"/>
      <c r="O17" s="8"/>
    </row>
    <row r="18" spans="1:15" ht="15.75">
      <c r="A18" s="105"/>
      <c r="B18" s="81" t="s">
        <v>17</v>
      </c>
      <c r="C18" s="129"/>
      <c r="D18" s="196"/>
      <c r="E18" s="197"/>
      <c r="F18" s="220"/>
      <c r="G18" s="221"/>
      <c r="H18" s="88"/>
      <c r="I18" s="135">
        <f>SUM(I13:I14)</f>
        <v>0</v>
      </c>
      <c r="J18" s="89"/>
      <c r="L18" s="195"/>
      <c r="M18" s="195"/>
      <c r="N18" s="195"/>
    </row>
    <row r="19" spans="1:15" ht="15.75">
      <c r="A19" s="82"/>
      <c r="B19" s="83"/>
      <c r="C19" s="128"/>
      <c r="D19" s="218"/>
      <c r="E19" s="219"/>
      <c r="F19" s="218"/>
      <c r="G19" s="219"/>
      <c r="H19" s="83"/>
      <c r="I19" s="83"/>
      <c r="J19" s="84"/>
    </row>
    <row r="20" spans="1:15" ht="15.75">
      <c r="A20" s="80"/>
      <c r="B20" s="81" t="s">
        <v>18</v>
      </c>
      <c r="C20" s="129"/>
      <c r="D20" s="196"/>
      <c r="E20" s="197"/>
      <c r="F20" s="196"/>
      <c r="G20" s="197"/>
      <c r="H20" s="81"/>
      <c r="I20" s="6">
        <v>24</v>
      </c>
      <c r="J20" s="95"/>
      <c r="L20" s="195"/>
      <c r="M20" s="195"/>
      <c r="N20" s="5"/>
    </row>
    <row r="21" spans="1:15" ht="15.75">
      <c r="A21" s="85"/>
      <c r="B21" s="86"/>
      <c r="C21" s="130"/>
      <c r="D21" s="222"/>
      <c r="E21" s="223"/>
      <c r="F21" s="222"/>
      <c r="G21" s="223"/>
      <c r="H21" s="86"/>
      <c r="I21" s="86"/>
      <c r="J21" s="87"/>
    </row>
    <row r="22" spans="1:15" ht="15.75" customHeight="1">
      <c r="A22" s="106"/>
      <c r="B22" s="81" t="s">
        <v>19</v>
      </c>
      <c r="C22" s="129"/>
      <c r="D22" s="196"/>
      <c r="E22" s="197"/>
      <c r="F22" s="224"/>
      <c r="G22" s="225"/>
      <c r="H22" s="93"/>
      <c r="I22" s="93">
        <f>I18*I20</f>
        <v>0</v>
      </c>
      <c r="J22" s="94"/>
    </row>
    <row r="23" spans="1:15" ht="16.5" thickBot="1">
      <c r="A23" s="90"/>
      <c r="B23" s="91"/>
      <c r="C23" s="131"/>
      <c r="D23" s="216"/>
      <c r="E23" s="217"/>
      <c r="F23" s="216"/>
      <c r="G23" s="217"/>
      <c r="H23" s="91"/>
      <c r="I23" s="91"/>
      <c r="J23" s="92"/>
    </row>
  </sheetData>
  <mergeCells count="40">
    <mergeCell ref="D23:E23"/>
    <mergeCell ref="F17:G17"/>
    <mergeCell ref="F18:G18"/>
    <mergeCell ref="F19:G19"/>
    <mergeCell ref="F20:G20"/>
    <mergeCell ref="F21:G21"/>
    <mergeCell ref="F22:G22"/>
    <mergeCell ref="F23:G23"/>
    <mergeCell ref="D17:E17"/>
    <mergeCell ref="D18:E18"/>
    <mergeCell ref="D19:E19"/>
    <mergeCell ref="D20:E20"/>
    <mergeCell ref="D21:E21"/>
    <mergeCell ref="A5:J5"/>
    <mergeCell ref="A4:J4"/>
    <mergeCell ref="A3:J3"/>
    <mergeCell ref="A2:J2"/>
    <mergeCell ref="D22:E22"/>
    <mergeCell ref="K12:L12"/>
    <mergeCell ref="K13:L13"/>
    <mergeCell ref="K14:L14"/>
    <mergeCell ref="K15:L15"/>
    <mergeCell ref="A1:J1"/>
    <mergeCell ref="D12:E12"/>
    <mergeCell ref="F12:G12"/>
    <mergeCell ref="F13:G13"/>
    <mergeCell ref="F14:G14"/>
    <mergeCell ref="D14:E14"/>
    <mergeCell ref="D13:E13"/>
    <mergeCell ref="D11:E11"/>
    <mergeCell ref="F11:G11"/>
    <mergeCell ref="A8:B8"/>
    <mergeCell ref="A9:B9"/>
    <mergeCell ref="A6:J6"/>
    <mergeCell ref="L20:M20"/>
    <mergeCell ref="L18:N18"/>
    <mergeCell ref="D16:E16"/>
    <mergeCell ref="F16:G16"/>
    <mergeCell ref="D15:E15"/>
    <mergeCell ref="F15:G15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17DA6-6FA0-4BE8-80D1-F8D1D07A605D}">
  <sheetPr>
    <tabColor theme="9" tint="0.79998168889431442"/>
  </sheetPr>
  <dimension ref="A1:M146"/>
  <sheetViews>
    <sheetView topLeftCell="A119" zoomScaleNormal="100" zoomScaleSheetLayoutView="100" workbookViewId="0">
      <selection activeCell="D137" sqref="D137"/>
    </sheetView>
  </sheetViews>
  <sheetFormatPr defaultRowHeight="12.75"/>
  <cols>
    <col min="1" max="1" width="7.140625" style="18" customWidth="1"/>
    <col min="2" max="2" width="71.28515625" style="18" customWidth="1"/>
    <col min="3" max="3" width="11.7109375" style="18" customWidth="1"/>
    <col min="4" max="4" width="18.85546875" style="18" customWidth="1"/>
    <col min="5" max="5" width="8.42578125" style="18" customWidth="1"/>
    <col min="6" max="6" width="13.5703125" style="18" customWidth="1"/>
    <col min="7" max="7" width="15.85546875" style="18" customWidth="1"/>
    <col min="8" max="8" width="9.5703125" style="18" bestFit="1" customWidth="1"/>
    <col min="9" max="10" width="9.140625" style="18"/>
    <col min="11" max="11" width="9.5703125" style="18" bestFit="1" customWidth="1"/>
    <col min="12" max="16384" width="9.140625" style="18"/>
  </cols>
  <sheetData>
    <row r="1" spans="1:8">
      <c r="B1" s="19"/>
    </row>
    <row r="2" spans="1:8">
      <c r="B2" s="19"/>
    </row>
    <row r="3" spans="1:8" ht="18.75">
      <c r="B3" s="232" t="s">
        <v>20</v>
      </c>
      <c r="C3" s="232"/>
    </row>
    <row r="4" spans="1:8" ht="15.75">
      <c r="B4" s="233" t="s">
        <v>21</v>
      </c>
      <c r="C4" s="233"/>
    </row>
    <row r="5" spans="1:8">
      <c r="B5" s="234"/>
      <c r="C5" s="234"/>
    </row>
    <row r="6" spans="1:8">
      <c r="B6" s="20"/>
      <c r="C6" s="20"/>
    </row>
    <row r="8" spans="1:8" ht="15">
      <c r="A8" s="226" t="s">
        <v>22</v>
      </c>
      <c r="B8" s="227"/>
      <c r="C8" s="228"/>
      <c r="D8" s="229"/>
    </row>
    <row r="9" spans="1:8" ht="15">
      <c r="A9" s="146">
        <v>1</v>
      </c>
      <c r="B9" s="147" t="s">
        <v>23</v>
      </c>
      <c r="C9" s="230" t="s">
        <v>24</v>
      </c>
      <c r="D9" s="231"/>
    </row>
    <row r="10" spans="1:8" ht="15">
      <c r="A10" s="146">
        <v>2</v>
      </c>
      <c r="B10" s="147" t="s">
        <v>25</v>
      </c>
      <c r="C10" s="230">
        <v>5</v>
      </c>
      <c r="D10" s="231"/>
    </row>
    <row r="11" spans="1:8" ht="15">
      <c r="A11" s="146">
        <v>3</v>
      </c>
      <c r="B11" s="147" t="s">
        <v>26</v>
      </c>
      <c r="C11" s="230">
        <f>2*C10</f>
        <v>10</v>
      </c>
      <c r="D11" s="231"/>
    </row>
    <row r="12" spans="1:8" s="22" customFormat="1" ht="8.25">
      <c r="B12" s="148"/>
    </row>
    <row r="13" spans="1:8" ht="15">
      <c r="A13" s="235" t="s">
        <v>27</v>
      </c>
      <c r="B13" s="235"/>
      <c r="C13" s="235"/>
      <c r="D13" s="235"/>
    </row>
    <row r="14" spans="1:8" ht="15">
      <c r="A14" s="149">
        <v>1</v>
      </c>
      <c r="B14" s="138" t="s">
        <v>28</v>
      </c>
      <c r="C14" s="236" t="s">
        <v>29</v>
      </c>
      <c r="D14" s="237"/>
      <c r="F14" s="23"/>
      <c r="G14" s="24"/>
      <c r="H14" s="24"/>
    </row>
    <row r="15" spans="1:8" ht="15">
      <c r="A15" s="149">
        <v>2</v>
      </c>
      <c r="B15" s="138" t="s">
        <v>30</v>
      </c>
      <c r="C15" s="236"/>
      <c r="D15" s="237"/>
      <c r="F15" s="23"/>
      <c r="G15" s="24"/>
      <c r="H15" s="24"/>
    </row>
    <row r="16" spans="1:8" ht="15">
      <c r="A16" s="149">
        <v>3</v>
      </c>
      <c r="B16" s="138" t="s">
        <v>31</v>
      </c>
      <c r="C16" s="238"/>
      <c r="D16" s="239"/>
      <c r="F16" s="23"/>
      <c r="G16" s="24"/>
      <c r="H16" s="24"/>
    </row>
    <row r="17" spans="1:13" ht="15">
      <c r="A17" s="149">
        <v>4</v>
      </c>
      <c r="B17" s="138" t="s">
        <v>32</v>
      </c>
      <c r="C17" s="236"/>
      <c r="D17" s="240"/>
      <c r="F17" s="23"/>
      <c r="G17" s="24"/>
      <c r="H17" s="24"/>
    </row>
    <row r="18" spans="1:13" ht="15">
      <c r="A18" s="149">
        <v>5</v>
      </c>
      <c r="B18" s="138" t="s">
        <v>33</v>
      </c>
      <c r="C18" s="236"/>
      <c r="D18" s="237"/>
      <c r="J18" s="274"/>
      <c r="K18" s="274"/>
      <c r="L18" s="274"/>
      <c r="M18" s="274"/>
    </row>
    <row r="19" spans="1:13" ht="15">
      <c r="A19" s="149">
        <v>6</v>
      </c>
      <c r="B19" s="138" t="s">
        <v>34</v>
      </c>
      <c r="C19" s="236"/>
      <c r="D19" s="237"/>
    </row>
    <row r="20" spans="1:13" ht="15">
      <c r="A20" s="149">
        <v>7</v>
      </c>
      <c r="B20" s="138" t="s">
        <v>35</v>
      </c>
      <c r="C20" s="275"/>
      <c r="D20" s="276"/>
    </row>
    <row r="21" spans="1:13" ht="13.5" thickBot="1"/>
    <row r="22" spans="1:13" ht="15">
      <c r="A22" s="247" t="s">
        <v>36</v>
      </c>
      <c r="B22" s="248"/>
      <c r="C22" s="248"/>
      <c r="D22" s="249"/>
    </row>
    <row r="23" spans="1:13" ht="15">
      <c r="A23" s="36" t="s">
        <v>37</v>
      </c>
      <c r="B23" s="267" t="s">
        <v>38</v>
      </c>
      <c r="C23" s="251"/>
      <c r="D23" s="151" t="s">
        <v>39</v>
      </c>
    </row>
    <row r="24" spans="1:13" ht="15">
      <c r="A24" s="25" t="s">
        <v>40</v>
      </c>
      <c r="B24" s="241" t="s">
        <v>41</v>
      </c>
      <c r="C24" s="256"/>
      <c r="D24" s="27">
        <f>C16</f>
        <v>0</v>
      </c>
    </row>
    <row r="25" spans="1:13" ht="15">
      <c r="A25" s="25" t="s">
        <v>42</v>
      </c>
      <c r="B25" s="241" t="s">
        <v>43</v>
      </c>
      <c r="C25" s="256"/>
      <c r="D25" s="27">
        <f>D24*30%</f>
        <v>0</v>
      </c>
    </row>
    <row r="26" spans="1:13" ht="15">
      <c r="A26" s="25" t="s">
        <v>44</v>
      </c>
      <c r="B26" s="241" t="s">
        <v>198</v>
      </c>
      <c r="C26" s="256"/>
      <c r="D26" s="27">
        <v>0</v>
      </c>
    </row>
    <row r="27" spans="1:13" ht="15">
      <c r="A27" s="25" t="s">
        <v>60</v>
      </c>
      <c r="B27" s="241" t="s">
        <v>199</v>
      </c>
      <c r="C27" s="256"/>
      <c r="D27" s="27">
        <f>(0.04*D24)/12</f>
        <v>0</v>
      </c>
    </row>
    <row r="28" spans="1:13" ht="15">
      <c r="A28" s="25" t="s">
        <v>62</v>
      </c>
      <c r="B28" s="241" t="s">
        <v>45</v>
      </c>
      <c r="C28" s="256"/>
      <c r="D28" s="27">
        <v>0</v>
      </c>
    </row>
    <row r="29" spans="1:13" ht="15.75" customHeight="1" thickBot="1">
      <c r="A29" s="243" t="s">
        <v>46</v>
      </c>
      <c r="B29" s="244"/>
      <c r="C29" s="244"/>
      <c r="D29" s="153">
        <f>SUM(D24:D28)</f>
        <v>0</v>
      </c>
    </row>
    <row r="30" spans="1:13" ht="15.75" thickBot="1">
      <c r="B30" s="154"/>
      <c r="C30" s="154"/>
      <c r="D30" s="154"/>
    </row>
    <row r="31" spans="1:13" ht="15">
      <c r="A31" s="247" t="s">
        <v>47</v>
      </c>
      <c r="B31" s="248"/>
      <c r="C31" s="248"/>
      <c r="D31" s="249"/>
    </row>
    <row r="32" spans="1:13" ht="30">
      <c r="A32" s="36" t="s">
        <v>48</v>
      </c>
      <c r="B32" s="144" t="s">
        <v>49</v>
      </c>
      <c r="C32" s="145" t="s">
        <v>50</v>
      </c>
      <c r="D32" s="151" t="s">
        <v>39</v>
      </c>
    </row>
    <row r="33" spans="1:7" ht="15">
      <c r="A33" s="25" t="s">
        <v>40</v>
      </c>
      <c r="B33" s="138" t="s">
        <v>51</v>
      </c>
      <c r="C33" s="28">
        <v>8.3299999999999999E-2</v>
      </c>
      <c r="D33" s="27">
        <f>C33*D29</f>
        <v>0</v>
      </c>
    </row>
    <row r="34" spans="1:7" ht="15">
      <c r="A34" s="25" t="s">
        <v>42</v>
      </c>
      <c r="B34" s="138" t="s">
        <v>52</v>
      </c>
      <c r="C34" s="139">
        <v>2.7799999999999998E-2</v>
      </c>
      <c r="D34" s="27">
        <f>C34*D29</f>
        <v>0</v>
      </c>
    </row>
    <row r="35" spans="1:7" ht="15" customHeight="1">
      <c r="A35" s="253" t="s">
        <v>53</v>
      </c>
      <c r="B35" s="254"/>
      <c r="C35" s="141">
        <f>SUM(C33:C34)</f>
        <v>0.1111</v>
      </c>
      <c r="D35" s="27">
        <f>SUM(D33:D34)</f>
        <v>0</v>
      </c>
    </row>
    <row r="36" spans="1:7" ht="15" customHeight="1">
      <c r="A36" s="25" t="s">
        <v>44</v>
      </c>
      <c r="B36" s="138" t="s">
        <v>54</v>
      </c>
      <c r="C36" s="139">
        <v>4.0899999999999999E-2</v>
      </c>
      <c r="D36" s="27">
        <f>C36*D29</f>
        <v>0</v>
      </c>
      <c r="F36" s="186"/>
      <c r="G36" s="185"/>
    </row>
    <row r="37" spans="1:7" ht="15">
      <c r="A37" s="253" t="s">
        <v>46</v>
      </c>
      <c r="B37" s="254"/>
      <c r="C37" s="262"/>
      <c r="D37" s="155">
        <f>D36+D35</f>
        <v>0</v>
      </c>
      <c r="F37" s="185"/>
    </row>
    <row r="38" spans="1:7" s="29" customFormat="1" ht="5.25">
      <c r="A38" s="142"/>
      <c r="B38" s="143"/>
      <c r="D38" s="156"/>
    </row>
    <row r="39" spans="1:7" ht="30">
      <c r="A39" s="36" t="s">
        <v>55</v>
      </c>
      <c r="B39" s="144" t="s">
        <v>56</v>
      </c>
      <c r="C39" s="145" t="s">
        <v>50</v>
      </c>
      <c r="D39" s="151" t="s">
        <v>39</v>
      </c>
    </row>
    <row r="40" spans="1:7" ht="15">
      <c r="A40" s="25" t="s">
        <v>40</v>
      </c>
      <c r="B40" s="138" t="s">
        <v>57</v>
      </c>
      <c r="C40" s="139">
        <v>0.2</v>
      </c>
      <c r="D40" s="30">
        <f>C40*D29</f>
        <v>0</v>
      </c>
    </row>
    <row r="41" spans="1:7" ht="15">
      <c r="A41" s="25" t="s">
        <v>42</v>
      </c>
      <c r="B41" s="138" t="s">
        <v>58</v>
      </c>
      <c r="C41" s="139">
        <v>2.5000000000000001E-2</v>
      </c>
      <c r="D41" s="30">
        <f>C41*D29</f>
        <v>0</v>
      </c>
    </row>
    <row r="42" spans="1:7" ht="15">
      <c r="A42" s="25" t="s">
        <v>44</v>
      </c>
      <c r="B42" s="138" t="s">
        <v>59</v>
      </c>
      <c r="C42" s="139">
        <v>0.03</v>
      </c>
      <c r="D42" s="30">
        <f>C42*D29</f>
        <v>0</v>
      </c>
    </row>
    <row r="43" spans="1:7" ht="15">
      <c r="A43" s="25" t="s">
        <v>60</v>
      </c>
      <c r="B43" s="138" t="s">
        <v>61</v>
      </c>
      <c r="C43" s="139">
        <v>1.4999999999999999E-2</v>
      </c>
      <c r="D43" s="30">
        <f>C43*D29</f>
        <v>0</v>
      </c>
    </row>
    <row r="44" spans="1:7" ht="15">
      <c r="A44" s="25" t="s">
        <v>62</v>
      </c>
      <c r="B44" s="138" t="s">
        <v>63</v>
      </c>
      <c r="C44" s="139">
        <v>0.01</v>
      </c>
      <c r="D44" s="30">
        <f>C44*D29</f>
        <v>0</v>
      </c>
    </row>
    <row r="45" spans="1:7" ht="15">
      <c r="A45" s="25" t="s">
        <v>64</v>
      </c>
      <c r="B45" s="138" t="s">
        <v>65</v>
      </c>
      <c r="C45" s="139">
        <v>6.0000000000000001E-3</v>
      </c>
      <c r="D45" s="30">
        <f>C45*D29</f>
        <v>0</v>
      </c>
    </row>
    <row r="46" spans="1:7" ht="15">
      <c r="A46" s="25" t="s">
        <v>66</v>
      </c>
      <c r="B46" s="138" t="s">
        <v>67</v>
      </c>
      <c r="C46" s="139">
        <v>2E-3</v>
      </c>
      <c r="D46" s="30">
        <f>C46*D29</f>
        <v>0</v>
      </c>
    </row>
    <row r="47" spans="1:7" ht="15">
      <c r="A47" s="25" t="s">
        <v>68</v>
      </c>
      <c r="B47" s="138" t="s">
        <v>69</v>
      </c>
      <c r="C47" s="139">
        <v>0.08</v>
      </c>
      <c r="D47" s="30">
        <f>C47*D29</f>
        <v>0</v>
      </c>
    </row>
    <row r="48" spans="1:7" ht="15">
      <c r="A48" s="265" t="s">
        <v>46</v>
      </c>
      <c r="B48" s="266"/>
      <c r="C48" s="141">
        <f>SUM(C40:C47)</f>
        <v>0.36800000000000005</v>
      </c>
      <c r="D48" s="155">
        <f>SUM(D40:D47)</f>
        <v>0</v>
      </c>
    </row>
    <row r="49" spans="1:5" s="29" customFormat="1" ht="5.25">
      <c r="A49" s="142"/>
      <c r="B49" s="143"/>
      <c r="D49" s="156"/>
    </row>
    <row r="50" spans="1:5" ht="15">
      <c r="A50" s="36" t="s">
        <v>70</v>
      </c>
      <c r="B50" s="150" t="s">
        <v>71</v>
      </c>
      <c r="C50" s="145" t="s">
        <v>72</v>
      </c>
      <c r="D50" s="157" t="s">
        <v>39</v>
      </c>
    </row>
    <row r="51" spans="1:5" ht="15">
      <c r="A51" s="25" t="s">
        <v>40</v>
      </c>
      <c r="B51" s="138" t="s">
        <v>73</v>
      </c>
      <c r="C51" s="158" t="s">
        <v>74</v>
      </c>
      <c r="D51" s="31">
        <v>0</v>
      </c>
      <c r="E51" s="32"/>
    </row>
    <row r="52" spans="1:5" ht="15">
      <c r="A52" s="159" t="s">
        <v>42</v>
      </c>
      <c r="B52" s="160" t="s">
        <v>75</v>
      </c>
      <c r="C52" s="161" t="s">
        <v>74</v>
      </c>
      <c r="D52" s="33">
        <v>0</v>
      </c>
    </row>
    <row r="53" spans="1:5" ht="15">
      <c r="A53" s="25" t="s">
        <v>44</v>
      </c>
      <c r="B53" s="160"/>
      <c r="C53" s="149"/>
      <c r="D53" s="182"/>
    </row>
    <row r="54" spans="1:5" ht="15">
      <c r="A54" s="25" t="s">
        <v>60</v>
      </c>
      <c r="B54" s="162"/>
      <c r="C54" s="149"/>
      <c r="D54" s="34"/>
    </row>
    <row r="55" spans="1:5" ht="15">
      <c r="A55" s="25" t="s">
        <v>62</v>
      </c>
      <c r="B55" s="162"/>
      <c r="C55" s="149"/>
      <c r="D55" s="34"/>
    </row>
    <row r="56" spans="1:5" ht="15">
      <c r="A56" s="25" t="s">
        <v>64</v>
      </c>
      <c r="B56" s="138" t="s">
        <v>45</v>
      </c>
      <c r="C56" s="138"/>
      <c r="D56" s="183"/>
    </row>
    <row r="57" spans="1:5" ht="15">
      <c r="A57" s="253" t="s">
        <v>46</v>
      </c>
      <c r="B57" s="254"/>
      <c r="C57" s="262"/>
      <c r="D57" s="155">
        <f>SUM(D51:D56)</f>
        <v>0</v>
      </c>
    </row>
    <row r="58" spans="1:5" s="29" customFormat="1" ht="5.25">
      <c r="A58" s="142"/>
      <c r="B58" s="143"/>
      <c r="D58" s="156"/>
    </row>
    <row r="59" spans="1:5" ht="15" customHeight="1">
      <c r="A59" s="140">
        <v>2</v>
      </c>
      <c r="B59" s="267" t="s">
        <v>76</v>
      </c>
      <c r="C59" s="251"/>
      <c r="D59" s="151" t="s">
        <v>39</v>
      </c>
    </row>
    <row r="60" spans="1:5" ht="15">
      <c r="A60" s="36" t="s">
        <v>48</v>
      </c>
      <c r="B60" s="277" t="s">
        <v>49</v>
      </c>
      <c r="C60" s="278"/>
      <c r="D60" s="37">
        <f>D37</f>
        <v>0</v>
      </c>
    </row>
    <row r="61" spans="1:5" ht="30" customHeight="1">
      <c r="A61" s="36" t="s">
        <v>55</v>
      </c>
      <c r="B61" s="241" t="s">
        <v>56</v>
      </c>
      <c r="C61" s="256"/>
      <c r="D61" s="37">
        <f>D48</f>
        <v>0</v>
      </c>
    </row>
    <row r="62" spans="1:5" ht="15">
      <c r="A62" s="36" t="s">
        <v>70</v>
      </c>
      <c r="B62" s="241" t="s">
        <v>71</v>
      </c>
      <c r="C62" s="256"/>
      <c r="D62" s="37">
        <f>D57</f>
        <v>0</v>
      </c>
    </row>
    <row r="63" spans="1:5" ht="15.75" thickBot="1">
      <c r="A63" s="243" t="s">
        <v>46</v>
      </c>
      <c r="B63" s="244"/>
      <c r="C63" s="244"/>
      <c r="D63" s="163">
        <f>SUM(D60:D62)</f>
        <v>0</v>
      </c>
    </row>
    <row r="64" spans="1:5" ht="13.5" thickBot="1"/>
    <row r="65" spans="1:4" ht="15">
      <c r="A65" s="247" t="s">
        <v>77</v>
      </c>
      <c r="B65" s="248"/>
      <c r="C65" s="248"/>
      <c r="D65" s="249"/>
    </row>
    <row r="66" spans="1:4" ht="30">
      <c r="A66" s="36">
        <v>3</v>
      </c>
      <c r="B66" s="164" t="s">
        <v>78</v>
      </c>
      <c r="C66" s="145" t="s">
        <v>50</v>
      </c>
      <c r="D66" s="151" t="s">
        <v>39</v>
      </c>
    </row>
    <row r="67" spans="1:4" ht="15">
      <c r="A67" s="25" t="s">
        <v>40</v>
      </c>
      <c r="B67" s="165" t="s">
        <v>79</v>
      </c>
      <c r="C67" s="139">
        <v>4.1999999999999997E-3</v>
      </c>
      <c r="D67" s="27">
        <f>C67*$D$29</f>
        <v>0</v>
      </c>
    </row>
    <row r="68" spans="1:4" ht="15">
      <c r="A68" s="25" t="s">
        <v>42</v>
      </c>
      <c r="B68" s="165" t="s">
        <v>80</v>
      </c>
      <c r="C68" s="139">
        <v>2.9999999999999997E-4</v>
      </c>
      <c r="D68" s="27">
        <f t="shared" ref="D68:D72" si="0">C68*$D$29</f>
        <v>0</v>
      </c>
    </row>
    <row r="69" spans="1:4" ht="15">
      <c r="A69" s="25" t="s">
        <v>44</v>
      </c>
      <c r="B69" s="165" t="s">
        <v>81</v>
      </c>
      <c r="C69" s="139">
        <v>3.44E-2</v>
      </c>
      <c r="D69" s="27">
        <f t="shared" si="0"/>
        <v>0</v>
      </c>
    </row>
    <row r="70" spans="1:4" ht="15">
      <c r="A70" s="25" t="s">
        <v>60</v>
      </c>
      <c r="B70" s="165" t="s">
        <v>82</v>
      </c>
      <c r="C70" s="139">
        <v>1.9400000000000001E-2</v>
      </c>
      <c r="D70" s="27">
        <f t="shared" si="0"/>
        <v>0</v>
      </c>
    </row>
    <row r="71" spans="1:4" ht="30">
      <c r="A71" s="25" t="s">
        <v>62</v>
      </c>
      <c r="B71" s="165" t="s">
        <v>83</v>
      </c>
      <c r="C71" s="139">
        <v>7.1000000000000004E-3</v>
      </c>
      <c r="D71" s="27">
        <f t="shared" si="0"/>
        <v>0</v>
      </c>
    </row>
    <row r="72" spans="1:4" ht="15">
      <c r="A72" s="25" t="s">
        <v>64</v>
      </c>
      <c r="B72" s="165" t="s">
        <v>84</v>
      </c>
      <c r="C72" s="139">
        <v>5.9999999999999995E-4</v>
      </c>
      <c r="D72" s="27">
        <f t="shared" si="0"/>
        <v>0</v>
      </c>
    </row>
    <row r="73" spans="1:4" ht="15.75" thickBot="1">
      <c r="A73" s="243" t="s">
        <v>46</v>
      </c>
      <c r="B73" s="245"/>
      <c r="C73" s="166">
        <f>SUM(C67:C72)</f>
        <v>6.6000000000000003E-2</v>
      </c>
      <c r="D73" s="153">
        <f>SUM(D67:D72)</f>
        <v>0</v>
      </c>
    </row>
    <row r="74" spans="1:4" ht="15.75" thickBot="1">
      <c r="A74" s="167"/>
      <c r="B74" s="168"/>
      <c r="C74" s="169"/>
      <c r="D74" s="170"/>
    </row>
    <row r="75" spans="1:4" ht="15">
      <c r="A75" s="247" t="s">
        <v>85</v>
      </c>
      <c r="B75" s="248"/>
      <c r="C75" s="248"/>
      <c r="D75" s="249"/>
    </row>
    <row r="76" spans="1:4" ht="30">
      <c r="A76" s="36" t="s">
        <v>86</v>
      </c>
      <c r="B76" s="145" t="s">
        <v>87</v>
      </c>
      <c r="C76" s="145" t="s">
        <v>50</v>
      </c>
      <c r="D76" s="151" t="s">
        <v>39</v>
      </c>
    </row>
    <row r="77" spans="1:4" ht="15">
      <c r="A77" s="25" t="s">
        <v>40</v>
      </c>
      <c r="B77" s="138" t="s">
        <v>88</v>
      </c>
      <c r="C77" s="171">
        <v>8.3299999999999999E-2</v>
      </c>
      <c r="D77" s="27">
        <f t="shared" ref="D77:D78" si="1">C77*$D$29</f>
        <v>0</v>
      </c>
    </row>
    <row r="78" spans="1:4" ht="15">
      <c r="A78" s="25" t="s">
        <v>42</v>
      </c>
      <c r="B78" s="138" t="s">
        <v>89</v>
      </c>
      <c r="C78" s="171">
        <v>1.3899999999999999E-2</v>
      </c>
      <c r="D78" s="27">
        <f t="shared" si="1"/>
        <v>0</v>
      </c>
    </row>
    <row r="79" spans="1:4" ht="15">
      <c r="A79" s="25" t="s">
        <v>44</v>
      </c>
      <c r="B79" s="138" t="s">
        <v>90</v>
      </c>
      <c r="C79" s="171">
        <v>2.8E-3</v>
      </c>
      <c r="D79" s="27">
        <f>C79*$D$29</f>
        <v>0</v>
      </c>
    </row>
    <row r="80" spans="1:4" ht="15">
      <c r="A80" s="25" t="s">
        <v>60</v>
      </c>
      <c r="B80" s="138" t="s">
        <v>91</v>
      </c>
      <c r="C80" s="171">
        <v>2.0000000000000001E-4</v>
      </c>
      <c r="D80" s="27">
        <f t="shared" ref="D80:D83" si="2">C80*$D$29</f>
        <v>0</v>
      </c>
    </row>
    <row r="81" spans="1:6" ht="15">
      <c r="A81" s="25" t="s">
        <v>62</v>
      </c>
      <c r="B81" s="138" t="s">
        <v>92</v>
      </c>
      <c r="C81" s="171">
        <v>6.9999999999999999E-4</v>
      </c>
      <c r="D81" s="27">
        <f t="shared" si="2"/>
        <v>0</v>
      </c>
    </row>
    <row r="82" spans="1:6" ht="15">
      <c r="A82" s="25" t="s">
        <v>64</v>
      </c>
      <c r="B82" s="138" t="s">
        <v>93</v>
      </c>
      <c r="C82" s="171">
        <v>2.8999999999999998E-3</v>
      </c>
      <c r="D82" s="27">
        <f t="shared" si="2"/>
        <v>0</v>
      </c>
    </row>
    <row r="83" spans="1:6" ht="15">
      <c r="A83" s="25" t="s">
        <v>66</v>
      </c>
      <c r="B83" s="138" t="s">
        <v>94</v>
      </c>
      <c r="C83" s="172"/>
      <c r="D83" s="27">
        <f t="shared" si="2"/>
        <v>0</v>
      </c>
    </row>
    <row r="84" spans="1:6" ht="15">
      <c r="A84" s="265" t="s">
        <v>46</v>
      </c>
      <c r="B84" s="266"/>
      <c r="C84" s="173"/>
      <c r="D84" s="155">
        <f>SUM(D77:D83)</f>
        <v>0</v>
      </c>
    </row>
    <row r="85" spans="1:6" ht="15">
      <c r="A85" s="271" t="s">
        <v>95</v>
      </c>
      <c r="B85" s="272"/>
      <c r="C85" s="173">
        <f>SUM(C77:C83)</f>
        <v>0.1038</v>
      </c>
      <c r="D85" s="155">
        <f>C85*$D$29</f>
        <v>0</v>
      </c>
    </row>
    <row r="86" spans="1:6" ht="30">
      <c r="A86" s="25" t="s">
        <v>68</v>
      </c>
      <c r="B86" s="138" t="s">
        <v>96</v>
      </c>
      <c r="C86" s="171">
        <v>1.9599999999999999E-2</v>
      </c>
      <c r="D86" s="27">
        <f>C86*$D$29</f>
        <v>0</v>
      </c>
    </row>
    <row r="87" spans="1:6" ht="15">
      <c r="A87" s="271" t="s">
        <v>97</v>
      </c>
      <c r="B87" s="272"/>
      <c r="C87" s="173">
        <f>C85+C86</f>
        <v>0.12340000000000001</v>
      </c>
      <c r="D87" s="155">
        <f>C87*$D$29</f>
        <v>0</v>
      </c>
    </row>
    <row r="88" spans="1:6" ht="15">
      <c r="A88" s="25" t="s">
        <v>98</v>
      </c>
      <c r="B88" s="138" t="s">
        <v>99</v>
      </c>
      <c r="C88" s="171">
        <f>C48*C87</f>
        <v>4.5411200000000013E-2</v>
      </c>
      <c r="D88" s="27">
        <f>C88*$D$29</f>
        <v>0</v>
      </c>
    </row>
    <row r="89" spans="1:6" ht="15">
      <c r="A89" s="273" t="s">
        <v>100</v>
      </c>
      <c r="B89" s="235"/>
      <c r="C89" s="173">
        <f>C87+C88</f>
        <v>0.16881120000000002</v>
      </c>
      <c r="D89" s="155">
        <f>C89*$D$29</f>
        <v>0</v>
      </c>
    </row>
    <row r="90" spans="1:6" s="29" customFormat="1" ht="5.25">
      <c r="A90" s="142"/>
      <c r="B90" s="143"/>
      <c r="D90" s="156"/>
    </row>
    <row r="91" spans="1:6" ht="15">
      <c r="A91" s="36" t="s">
        <v>101</v>
      </c>
      <c r="B91" s="145" t="s">
        <v>102</v>
      </c>
      <c r="C91" s="174"/>
      <c r="D91" s="151" t="s">
        <v>39</v>
      </c>
    </row>
    <row r="92" spans="1:6" ht="15">
      <c r="A92" s="25" t="s">
        <v>40</v>
      </c>
      <c r="B92" s="138" t="s">
        <v>103</v>
      </c>
      <c r="C92" s="175"/>
      <c r="D92" s="27">
        <v>0</v>
      </c>
    </row>
    <row r="93" spans="1:6" ht="15" customHeight="1">
      <c r="A93" s="253" t="s">
        <v>46</v>
      </c>
      <c r="B93" s="254"/>
      <c r="C93" s="262"/>
      <c r="D93" s="155">
        <f>SUM(D92)</f>
        <v>0</v>
      </c>
    </row>
    <row r="94" spans="1:6" s="29" customFormat="1" ht="5.25">
      <c r="A94" s="142"/>
      <c r="B94" s="143"/>
      <c r="D94" s="156"/>
    </row>
    <row r="95" spans="1:6" ht="15" customHeight="1">
      <c r="A95" s="140">
        <v>4</v>
      </c>
      <c r="B95" s="267" t="s">
        <v>104</v>
      </c>
      <c r="C95" s="252"/>
      <c r="D95" s="151" t="s">
        <v>39</v>
      </c>
      <c r="F95" s="38"/>
    </row>
    <row r="96" spans="1:6" ht="15">
      <c r="A96" s="36" t="s">
        <v>86</v>
      </c>
      <c r="B96" s="268" t="s">
        <v>105</v>
      </c>
      <c r="C96" s="269"/>
      <c r="D96" s="39">
        <f>D89</f>
        <v>0</v>
      </c>
    </row>
    <row r="97" spans="1:13" ht="15">
      <c r="A97" s="36" t="s">
        <v>101</v>
      </c>
      <c r="B97" s="268" t="s">
        <v>102</v>
      </c>
      <c r="C97" s="270"/>
      <c r="D97" s="39">
        <f>D93</f>
        <v>0</v>
      </c>
    </row>
    <row r="98" spans="1:13" ht="15.75" thickBot="1">
      <c r="A98" s="243" t="s">
        <v>46</v>
      </c>
      <c r="B98" s="244"/>
      <c r="C98" s="244"/>
      <c r="D98" s="176">
        <f>SUM(D96:D97)</f>
        <v>0</v>
      </c>
    </row>
    <row r="99" spans="1:13" ht="15.75" thickBot="1">
      <c r="A99" s="168"/>
      <c r="B99" s="168"/>
      <c r="C99" s="177"/>
      <c r="D99" s="177"/>
    </row>
    <row r="100" spans="1:13" ht="15">
      <c r="A100" s="247" t="s">
        <v>106</v>
      </c>
      <c r="B100" s="248"/>
      <c r="C100" s="248"/>
      <c r="D100" s="249"/>
      <c r="K100" s="40"/>
    </row>
    <row r="101" spans="1:13" ht="15">
      <c r="A101" s="36">
        <v>5</v>
      </c>
      <c r="B101" s="261" t="s">
        <v>107</v>
      </c>
      <c r="C101" s="262"/>
      <c r="D101" s="151" t="s">
        <v>39</v>
      </c>
      <c r="K101" s="24"/>
    </row>
    <row r="102" spans="1:13" ht="15">
      <c r="A102" s="25" t="s">
        <v>40</v>
      </c>
      <c r="B102" s="241" t="s">
        <v>108</v>
      </c>
      <c r="C102" s="242"/>
      <c r="D102" s="37">
        <f>'Uniforme vig'!G30</f>
        <v>0</v>
      </c>
      <c r="K102" s="42"/>
      <c r="M102" s="24"/>
    </row>
    <row r="103" spans="1:13" ht="15">
      <c r="A103" s="25" t="s">
        <v>42</v>
      </c>
      <c r="B103" s="26" t="s">
        <v>109</v>
      </c>
      <c r="C103" s="41"/>
      <c r="D103" s="37">
        <f>'Equip Vig'!F13</f>
        <v>0</v>
      </c>
    </row>
    <row r="104" spans="1:13" ht="15">
      <c r="A104" s="25" t="s">
        <v>44</v>
      </c>
      <c r="B104" s="26" t="s">
        <v>110</v>
      </c>
      <c r="C104" s="41"/>
      <c r="D104" s="37">
        <f>Materiais!F20</f>
        <v>0</v>
      </c>
    </row>
    <row r="105" spans="1:13" ht="15">
      <c r="A105" s="25" t="s">
        <v>60</v>
      </c>
      <c r="B105" s="26"/>
      <c r="C105" s="41"/>
      <c r="D105" s="37">
        <f>[1]Insumos!H37</f>
        <v>0</v>
      </c>
    </row>
    <row r="106" spans="1:13" ht="15">
      <c r="A106" s="25" t="s">
        <v>62</v>
      </c>
      <c r="B106" s="26"/>
      <c r="C106" s="41"/>
      <c r="D106" s="37">
        <v>0</v>
      </c>
    </row>
    <row r="107" spans="1:13" ht="15">
      <c r="A107" s="25" t="s">
        <v>64</v>
      </c>
      <c r="B107" s="241" t="s">
        <v>45</v>
      </c>
      <c r="C107" s="242"/>
      <c r="D107" s="37">
        <v>0</v>
      </c>
      <c r="K107" s="40"/>
    </row>
    <row r="108" spans="1:13" ht="15.75" thickBot="1">
      <c r="A108" s="243" t="s">
        <v>46</v>
      </c>
      <c r="B108" s="244"/>
      <c r="C108" s="245"/>
      <c r="D108" s="176">
        <f>SUM(D102:D107)</f>
        <v>0</v>
      </c>
      <c r="K108" s="40"/>
    </row>
    <row r="109" spans="1:13" ht="15.75" thickBot="1">
      <c r="A109" s="263"/>
      <c r="B109" s="263"/>
      <c r="C109" s="263"/>
      <c r="D109" s="263"/>
    </row>
    <row r="110" spans="1:13" s="43" customFormat="1" ht="15">
      <c r="A110" s="247" t="s">
        <v>111</v>
      </c>
      <c r="B110" s="248"/>
      <c r="C110" s="248"/>
      <c r="D110" s="249"/>
      <c r="K110" s="44"/>
    </row>
    <row r="111" spans="1:13" ht="30">
      <c r="A111" s="36">
        <v>6</v>
      </c>
      <c r="B111" s="145" t="s">
        <v>112</v>
      </c>
      <c r="C111" s="145" t="s">
        <v>50</v>
      </c>
      <c r="D111" s="151" t="s">
        <v>39</v>
      </c>
    </row>
    <row r="112" spans="1:13" ht="15">
      <c r="A112" s="25" t="s">
        <v>40</v>
      </c>
      <c r="B112" s="138" t="s">
        <v>113</v>
      </c>
      <c r="C112" s="139">
        <v>0.05</v>
      </c>
      <c r="D112" s="27">
        <f>C112*(D29+D63+D73+D98+D108)</f>
        <v>0</v>
      </c>
      <c r="H112" s="24"/>
    </row>
    <row r="113" spans="1:5" ht="15">
      <c r="A113" s="25" t="s">
        <v>42</v>
      </c>
      <c r="B113" s="138" t="s">
        <v>114</v>
      </c>
      <c r="C113" s="139">
        <v>0.1</v>
      </c>
      <c r="D113" s="27">
        <f>C113*(D29+D63+D73+D98+D108+D112)</f>
        <v>0</v>
      </c>
    </row>
    <row r="114" spans="1:5" ht="15" customHeight="1">
      <c r="A114" s="258" t="s">
        <v>115</v>
      </c>
      <c r="B114" s="264"/>
      <c r="C114" s="139">
        <f>SUM(C112:C113)</f>
        <v>0.15000000000000002</v>
      </c>
      <c r="D114" s="37">
        <f>SUM(D112:D113)</f>
        <v>0</v>
      </c>
    </row>
    <row r="115" spans="1:5" s="29" customFormat="1" ht="5.25">
      <c r="A115" s="142"/>
      <c r="B115" s="143"/>
      <c r="D115" s="156"/>
    </row>
    <row r="116" spans="1:5" ht="15">
      <c r="A116" s="25" t="s">
        <v>44</v>
      </c>
      <c r="B116" s="241" t="s">
        <v>116</v>
      </c>
      <c r="C116" s="256"/>
      <c r="D116" s="257"/>
    </row>
    <row r="117" spans="1:5" ht="15">
      <c r="A117" s="25" t="s">
        <v>117</v>
      </c>
      <c r="B117" s="138" t="s">
        <v>118</v>
      </c>
      <c r="C117" s="139">
        <v>9.2499999999999999E-2</v>
      </c>
      <c r="D117" s="27">
        <f>C117*(D29+D63+D73+D98+D108+D114)/(1-C120)</f>
        <v>0</v>
      </c>
    </row>
    <row r="118" spans="1:5" ht="15">
      <c r="A118" s="25" t="s">
        <v>119</v>
      </c>
      <c r="B118" s="138" t="s">
        <v>120</v>
      </c>
      <c r="C118" s="139"/>
      <c r="D118" s="27">
        <f>C118*(D29+D63+D73+D98+D108+D114)/(1-C120)</f>
        <v>0</v>
      </c>
    </row>
    <row r="119" spans="1:5" ht="15">
      <c r="A119" s="25" t="s">
        <v>121</v>
      </c>
      <c r="B119" s="138" t="s">
        <v>122</v>
      </c>
      <c r="C119" s="139">
        <v>0.05</v>
      </c>
      <c r="D119" s="27">
        <f>C119*(D29+D63+D73+D98+D108+D114)/(1-C120)</f>
        <v>0</v>
      </c>
    </row>
    <row r="120" spans="1:5" ht="15">
      <c r="A120" s="258" t="s">
        <v>123</v>
      </c>
      <c r="B120" s="237"/>
      <c r="C120" s="139">
        <f>SUM(C117:C119)</f>
        <v>0.14250000000000002</v>
      </c>
      <c r="D120" s="178">
        <f>SUM(D117:D119)</f>
        <v>0</v>
      </c>
    </row>
    <row r="121" spans="1:5" ht="15.75" thickBot="1">
      <c r="A121" s="259" t="s">
        <v>46</v>
      </c>
      <c r="B121" s="260"/>
      <c r="C121" s="166">
        <f>C114+C120</f>
        <v>0.29250000000000004</v>
      </c>
      <c r="D121" s="153">
        <f>D114+D120</f>
        <v>0</v>
      </c>
      <c r="E121" s="45"/>
    </row>
    <row r="122" spans="1:5" ht="15.75" thickBot="1">
      <c r="A122" s="167"/>
      <c r="B122" s="168"/>
      <c r="C122" s="169"/>
      <c r="D122" s="170"/>
      <c r="E122" s="45"/>
    </row>
    <row r="123" spans="1:5" ht="15" customHeight="1">
      <c r="A123" s="247" t="s">
        <v>124</v>
      </c>
      <c r="B123" s="248"/>
      <c r="C123" s="248"/>
      <c r="D123" s="249"/>
      <c r="E123" s="45"/>
    </row>
    <row r="124" spans="1:5" ht="15" customHeight="1">
      <c r="A124" s="250" t="s">
        <v>125</v>
      </c>
      <c r="B124" s="251"/>
      <c r="C124" s="252"/>
      <c r="D124" s="151" t="s">
        <v>39</v>
      </c>
    </row>
    <row r="125" spans="1:5" s="43" customFormat="1" ht="15">
      <c r="A125" s="36" t="s">
        <v>40</v>
      </c>
      <c r="B125" s="241" t="s">
        <v>36</v>
      </c>
      <c r="C125" s="242"/>
      <c r="D125" s="37">
        <f>D29</f>
        <v>0</v>
      </c>
    </row>
    <row r="126" spans="1:5" ht="15" customHeight="1">
      <c r="A126" s="36" t="s">
        <v>42</v>
      </c>
      <c r="B126" s="241" t="s">
        <v>47</v>
      </c>
      <c r="C126" s="242"/>
      <c r="D126" s="37">
        <f>D63</f>
        <v>0</v>
      </c>
    </row>
    <row r="127" spans="1:5" ht="15">
      <c r="A127" s="36" t="s">
        <v>44</v>
      </c>
      <c r="B127" s="241" t="s">
        <v>77</v>
      </c>
      <c r="C127" s="242"/>
      <c r="D127" s="37">
        <f>D73</f>
        <v>0</v>
      </c>
    </row>
    <row r="128" spans="1:5" ht="15">
      <c r="A128" s="36" t="s">
        <v>60</v>
      </c>
      <c r="B128" s="241" t="s">
        <v>85</v>
      </c>
      <c r="C128" s="242"/>
      <c r="D128" s="37">
        <f>D98</f>
        <v>0</v>
      </c>
    </row>
    <row r="129" spans="1:5" ht="15" customHeight="1">
      <c r="A129" s="36" t="s">
        <v>62</v>
      </c>
      <c r="B129" s="241" t="s">
        <v>106</v>
      </c>
      <c r="C129" s="242"/>
      <c r="D129" s="37">
        <f>D108</f>
        <v>0</v>
      </c>
    </row>
    <row r="130" spans="1:5" ht="15" customHeight="1">
      <c r="A130" s="253" t="s">
        <v>126</v>
      </c>
      <c r="B130" s="254"/>
      <c r="C130" s="254"/>
      <c r="D130" s="179">
        <f>SUM(D125:D129)</f>
        <v>0</v>
      </c>
    </row>
    <row r="131" spans="1:5" ht="15">
      <c r="A131" s="36" t="s">
        <v>64</v>
      </c>
      <c r="B131" s="255" t="s">
        <v>111</v>
      </c>
      <c r="C131" s="255"/>
      <c r="D131" s="37">
        <f>D121</f>
        <v>0</v>
      </c>
    </row>
    <row r="132" spans="1:5" ht="15" customHeight="1" thickBot="1">
      <c r="A132" s="243" t="s">
        <v>127</v>
      </c>
      <c r="B132" s="244"/>
      <c r="C132" s="244"/>
      <c r="D132" s="176">
        <f>D130+D131</f>
        <v>0</v>
      </c>
    </row>
    <row r="133" spans="1:5" ht="15.75" thickBot="1">
      <c r="A133" s="167"/>
      <c r="B133" s="168"/>
      <c r="C133" s="169"/>
      <c r="D133" s="170"/>
      <c r="E133" s="45"/>
    </row>
    <row r="134" spans="1:5" ht="15" customHeight="1">
      <c r="A134" s="247" t="s">
        <v>128</v>
      </c>
      <c r="B134" s="248"/>
      <c r="C134" s="248"/>
      <c r="D134" s="249"/>
      <c r="E134" s="45"/>
    </row>
    <row r="135" spans="1:5" ht="16.5" customHeight="1">
      <c r="A135" s="46" t="s">
        <v>98</v>
      </c>
      <c r="B135" s="241" t="s">
        <v>129</v>
      </c>
      <c r="C135" s="242"/>
      <c r="D135" s="37">
        <f>D132</f>
        <v>0</v>
      </c>
    </row>
    <row r="136" spans="1:5" ht="16.5" customHeight="1">
      <c r="A136" s="46" t="s">
        <v>130</v>
      </c>
      <c r="B136" s="26" t="s">
        <v>131</v>
      </c>
      <c r="C136" s="41"/>
      <c r="D136" s="116">
        <f>D138*2</f>
        <v>10</v>
      </c>
    </row>
    <row r="137" spans="1:5" ht="16.5" customHeight="1">
      <c r="A137" s="46" t="s">
        <v>132</v>
      </c>
      <c r="B137" s="241" t="s">
        <v>133</v>
      </c>
      <c r="C137" s="242"/>
      <c r="D137" s="37">
        <f>D135*D136</f>
        <v>0</v>
      </c>
    </row>
    <row r="138" spans="1:5" ht="15" customHeight="1">
      <c r="A138" s="25" t="s">
        <v>134</v>
      </c>
      <c r="B138" s="241" t="s">
        <v>135</v>
      </c>
      <c r="C138" s="242"/>
      <c r="D138" s="47">
        <f>C10</f>
        <v>5</v>
      </c>
    </row>
    <row r="139" spans="1:5" ht="15" customHeight="1" thickBot="1">
      <c r="A139" s="243" t="s">
        <v>136</v>
      </c>
      <c r="B139" s="244"/>
      <c r="C139" s="245"/>
      <c r="D139" s="176">
        <f>D137*D138</f>
        <v>0</v>
      </c>
    </row>
    <row r="140" spans="1:5">
      <c r="D140" s="24"/>
    </row>
    <row r="141" spans="1:5">
      <c r="B141" s="246" t="s">
        <v>137</v>
      </c>
      <c r="C141" s="246"/>
      <c r="D141" s="246"/>
    </row>
    <row r="142" spans="1:5">
      <c r="B142" s="48"/>
      <c r="C142" s="48"/>
      <c r="D142" s="48"/>
    </row>
    <row r="145" spans="2:2" ht="15">
      <c r="B145" s="49" t="s">
        <v>138</v>
      </c>
    </row>
    <row r="146" spans="2:2">
      <c r="B146" s="50" t="s">
        <v>139</v>
      </c>
    </row>
  </sheetData>
  <sheetProtection selectLockedCells="1" selectUnlockedCells="1"/>
  <mergeCells count="73">
    <mergeCell ref="B27:C27"/>
    <mergeCell ref="A75:D75"/>
    <mergeCell ref="B61:C61"/>
    <mergeCell ref="A57:C57"/>
    <mergeCell ref="B59:C59"/>
    <mergeCell ref="B60:C60"/>
    <mergeCell ref="B62:C62"/>
    <mergeCell ref="A63:C63"/>
    <mergeCell ref="A65:D65"/>
    <mergeCell ref="J18:M18"/>
    <mergeCell ref="C19:D19"/>
    <mergeCell ref="A22:D22"/>
    <mergeCell ref="B23:C23"/>
    <mergeCell ref="A73:B73"/>
    <mergeCell ref="A48:B48"/>
    <mergeCell ref="A35:B35"/>
    <mergeCell ref="A37:C37"/>
    <mergeCell ref="B24:C24"/>
    <mergeCell ref="B28:C28"/>
    <mergeCell ref="A29:C29"/>
    <mergeCell ref="A31:D31"/>
    <mergeCell ref="C18:D18"/>
    <mergeCell ref="C20:D20"/>
    <mergeCell ref="B26:C26"/>
    <mergeCell ref="B25:C25"/>
    <mergeCell ref="A84:B84"/>
    <mergeCell ref="A93:C93"/>
    <mergeCell ref="B95:C95"/>
    <mergeCell ref="B96:C96"/>
    <mergeCell ref="B97:C97"/>
    <mergeCell ref="A85:B85"/>
    <mergeCell ref="A87:B87"/>
    <mergeCell ref="A89:B89"/>
    <mergeCell ref="B116:D116"/>
    <mergeCell ref="A120:B120"/>
    <mergeCell ref="A121:B121"/>
    <mergeCell ref="A98:C98"/>
    <mergeCell ref="A100:D100"/>
    <mergeCell ref="B101:C101"/>
    <mergeCell ref="B102:C102"/>
    <mergeCell ref="B107:C107"/>
    <mergeCell ref="A108:C108"/>
    <mergeCell ref="A109:D109"/>
    <mergeCell ref="A110:D110"/>
    <mergeCell ref="A114:B114"/>
    <mergeCell ref="B138:C138"/>
    <mergeCell ref="A139:C139"/>
    <mergeCell ref="B141:D141"/>
    <mergeCell ref="A123:D123"/>
    <mergeCell ref="A124:C124"/>
    <mergeCell ref="B125:C125"/>
    <mergeCell ref="B126:C126"/>
    <mergeCell ref="B127:C127"/>
    <mergeCell ref="B128:C128"/>
    <mergeCell ref="B129:C129"/>
    <mergeCell ref="A130:C130"/>
    <mergeCell ref="B131:C131"/>
    <mergeCell ref="A132:C132"/>
    <mergeCell ref="A134:D134"/>
    <mergeCell ref="B137:C137"/>
    <mergeCell ref="B135:C135"/>
    <mergeCell ref="A13:D13"/>
    <mergeCell ref="C14:D14"/>
    <mergeCell ref="C15:D15"/>
    <mergeCell ref="C16:D16"/>
    <mergeCell ref="C17:D17"/>
    <mergeCell ref="A8:D8"/>
    <mergeCell ref="C9:D9"/>
    <mergeCell ref="C11:D11"/>
    <mergeCell ref="C10:D10"/>
    <mergeCell ref="B3:C3"/>
    <mergeCell ref="B4:C4"/>
    <mergeCell ref="B5:C5"/>
  </mergeCells>
  <pageMargins left="0.78749999999999998" right="0.31527777777777777" top="0.2298611111111111" bottom="0.31527777777777777" header="0.51180555555555551" footer="0.51180555555555551"/>
  <pageSetup paperSize="9" scale="71" firstPageNumber="0" orientation="portrait" horizontalDpi="300" verticalDpi="300" r:id="rId1"/>
  <headerFooter alignWithMargins="0"/>
  <rowBreaks count="3" manualBreakCount="3">
    <brk id="36" max="16383" man="1"/>
    <brk id="94" max="16383" man="1"/>
    <brk id="142" max="16383" man="1"/>
  </rowBreaks>
  <ignoredErrors>
    <ignoredError sqref="D138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82C28-C89F-4C13-822B-0AA4780FBA29}">
  <sheetPr>
    <tabColor theme="9" tint="0.79998168889431442"/>
  </sheetPr>
  <dimension ref="A1:M147"/>
  <sheetViews>
    <sheetView topLeftCell="A121" zoomScaleNormal="100" zoomScaleSheetLayoutView="100" workbookViewId="0">
      <selection activeCell="D137" sqref="D137"/>
    </sheetView>
  </sheetViews>
  <sheetFormatPr defaultRowHeight="12.75"/>
  <cols>
    <col min="1" max="1" width="7.140625" style="18" customWidth="1"/>
    <col min="2" max="2" width="82" style="18" customWidth="1"/>
    <col min="3" max="3" width="11.7109375" style="18" customWidth="1"/>
    <col min="4" max="4" width="18.85546875" style="18" customWidth="1"/>
    <col min="5" max="5" width="8.42578125" style="18" customWidth="1"/>
    <col min="6" max="6" width="13.5703125" style="18" customWidth="1"/>
    <col min="7" max="7" width="15.85546875" style="18" customWidth="1"/>
    <col min="8" max="8" width="9.5703125" style="18" bestFit="1" customWidth="1"/>
    <col min="9" max="10" width="9.140625" style="18"/>
    <col min="11" max="11" width="9.5703125" style="18" bestFit="1" customWidth="1"/>
    <col min="12" max="16384" width="9.140625" style="18"/>
  </cols>
  <sheetData>
    <row r="1" spans="1:8">
      <c r="B1" s="19"/>
    </row>
    <row r="2" spans="1:8">
      <c r="B2" s="19"/>
    </row>
    <row r="3" spans="1:8" ht="18.75">
      <c r="B3" s="232" t="s">
        <v>20</v>
      </c>
      <c r="C3" s="232"/>
    </row>
    <row r="4" spans="1:8" ht="15.75">
      <c r="B4" s="233" t="s">
        <v>21</v>
      </c>
      <c r="C4" s="233"/>
    </row>
    <row r="5" spans="1:8">
      <c r="B5" s="234"/>
      <c r="C5" s="234"/>
    </row>
    <row r="6" spans="1:8">
      <c r="B6" s="20"/>
      <c r="C6" s="20"/>
    </row>
    <row r="8" spans="1:8" ht="15">
      <c r="A8" s="226" t="s">
        <v>22</v>
      </c>
      <c r="B8" s="227"/>
      <c r="C8" s="228"/>
      <c r="D8" s="229"/>
    </row>
    <row r="9" spans="1:8" ht="15">
      <c r="A9" s="146">
        <v>1</v>
      </c>
      <c r="B9" s="147" t="s">
        <v>23</v>
      </c>
      <c r="C9" s="230" t="s">
        <v>24</v>
      </c>
      <c r="D9" s="231"/>
    </row>
    <row r="10" spans="1:8" ht="15">
      <c r="A10" s="146">
        <v>2</v>
      </c>
      <c r="B10" s="147" t="s">
        <v>25</v>
      </c>
      <c r="C10" s="230">
        <v>5</v>
      </c>
      <c r="D10" s="231"/>
    </row>
    <row r="11" spans="1:8" ht="15">
      <c r="A11" s="146">
        <v>3</v>
      </c>
      <c r="B11" s="147" t="s">
        <v>26</v>
      </c>
      <c r="C11" s="230">
        <f>C10*2</f>
        <v>10</v>
      </c>
      <c r="D11" s="231"/>
    </row>
    <row r="12" spans="1:8" s="22" customFormat="1" ht="8.25">
      <c r="B12" s="148"/>
    </row>
    <row r="13" spans="1:8" ht="15">
      <c r="A13" s="235" t="s">
        <v>27</v>
      </c>
      <c r="B13" s="235"/>
      <c r="C13" s="235"/>
      <c r="D13" s="235"/>
    </row>
    <row r="14" spans="1:8" ht="15">
      <c r="A14" s="149">
        <v>1</v>
      </c>
      <c r="B14" s="138" t="s">
        <v>28</v>
      </c>
      <c r="C14" s="236" t="s">
        <v>29</v>
      </c>
      <c r="D14" s="237"/>
      <c r="F14" s="23"/>
      <c r="G14" s="24"/>
      <c r="H14" s="24"/>
    </row>
    <row r="15" spans="1:8" ht="15">
      <c r="A15" s="149">
        <v>2</v>
      </c>
      <c r="B15" s="138" t="s">
        <v>30</v>
      </c>
      <c r="C15" s="236"/>
      <c r="D15" s="237"/>
      <c r="F15" s="23"/>
      <c r="G15" s="24"/>
      <c r="H15" s="24"/>
    </row>
    <row r="16" spans="1:8" ht="15">
      <c r="A16" s="149">
        <v>3</v>
      </c>
      <c r="B16" s="138" t="s">
        <v>31</v>
      </c>
      <c r="C16" s="238"/>
      <c r="D16" s="239"/>
      <c r="F16" s="23"/>
      <c r="G16" s="24"/>
      <c r="H16" s="24"/>
    </row>
    <row r="17" spans="1:13" ht="15" customHeight="1">
      <c r="A17" s="149">
        <v>4</v>
      </c>
      <c r="B17" s="138" t="s">
        <v>32</v>
      </c>
      <c r="C17" s="236"/>
      <c r="D17" s="240"/>
      <c r="F17" s="23"/>
      <c r="G17" s="24"/>
      <c r="H17" s="24"/>
    </row>
    <row r="18" spans="1:13" ht="15" customHeight="1">
      <c r="A18" s="149">
        <v>5</v>
      </c>
      <c r="B18" s="138" t="s">
        <v>33</v>
      </c>
      <c r="C18" s="236"/>
      <c r="D18" s="237"/>
      <c r="J18" s="274"/>
      <c r="K18" s="274"/>
      <c r="L18" s="274"/>
      <c r="M18" s="274"/>
    </row>
    <row r="19" spans="1:13" ht="15" customHeight="1">
      <c r="A19" s="149">
        <v>6</v>
      </c>
      <c r="B19" s="138" t="s">
        <v>34</v>
      </c>
      <c r="C19" s="236"/>
      <c r="D19" s="237"/>
    </row>
    <row r="20" spans="1:13" ht="15" customHeight="1">
      <c r="A20" s="181">
        <v>7</v>
      </c>
      <c r="B20" s="138" t="s">
        <v>35</v>
      </c>
      <c r="C20" s="275"/>
      <c r="D20" s="276"/>
    </row>
    <row r="21" spans="1:13" ht="13.5" thickBot="1"/>
    <row r="22" spans="1:13" ht="15">
      <c r="A22" s="247" t="s">
        <v>36</v>
      </c>
      <c r="B22" s="248"/>
      <c r="C22" s="248"/>
      <c r="D22" s="249"/>
    </row>
    <row r="23" spans="1:13" ht="15">
      <c r="A23" s="36" t="s">
        <v>37</v>
      </c>
      <c r="B23" s="267" t="s">
        <v>38</v>
      </c>
      <c r="C23" s="251"/>
      <c r="D23" s="151" t="s">
        <v>39</v>
      </c>
    </row>
    <row r="24" spans="1:13" ht="15">
      <c r="A24" s="25" t="s">
        <v>40</v>
      </c>
      <c r="B24" s="241" t="s">
        <v>41</v>
      </c>
      <c r="C24" s="256"/>
      <c r="D24" s="27">
        <f>C16</f>
        <v>0</v>
      </c>
    </row>
    <row r="25" spans="1:13" ht="15">
      <c r="A25" s="25" t="s">
        <v>42</v>
      </c>
      <c r="B25" s="26" t="s">
        <v>140</v>
      </c>
      <c r="C25" s="152"/>
      <c r="D25" s="27">
        <f>(D24+D26)*30%</f>
        <v>0</v>
      </c>
    </row>
    <row r="26" spans="1:13" ht="15">
      <c r="A26" s="25" t="s">
        <v>44</v>
      </c>
      <c r="B26" s="241" t="s">
        <v>141</v>
      </c>
      <c r="C26" s="256"/>
      <c r="D26" s="27">
        <f>(D24/180)*0.2*8*15</f>
        <v>0</v>
      </c>
    </row>
    <row r="27" spans="1:13" ht="15">
      <c r="A27" s="25" t="s">
        <v>60</v>
      </c>
      <c r="B27" s="241" t="s">
        <v>198</v>
      </c>
      <c r="C27" s="256"/>
      <c r="D27" s="27">
        <v>0</v>
      </c>
    </row>
    <row r="28" spans="1:13" ht="15">
      <c r="A28" s="25" t="s">
        <v>62</v>
      </c>
      <c r="B28" s="241" t="s">
        <v>199</v>
      </c>
      <c r="C28" s="256"/>
      <c r="D28" s="27">
        <f>(0.04*D24)/12</f>
        <v>0</v>
      </c>
    </row>
    <row r="29" spans="1:13" ht="15">
      <c r="A29" s="25" t="s">
        <v>64</v>
      </c>
      <c r="B29" s="241" t="s">
        <v>45</v>
      </c>
      <c r="C29" s="256"/>
      <c r="D29" s="27">
        <v>0</v>
      </c>
    </row>
    <row r="30" spans="1:13" ht="15.75" customHeight="1" thickBot="1">
      <c r="A30" s="243" t="s">
        <v>46</v>
      </c>
      <c r="B30" s="244"/>
      <c r="C30" s="244"/>
      <c r="D30" s="153">
        <f>SUM(D24:D29)</f>
        <v>0</v>
      </c>
    </row>
    <row r="31" spans="1:13" ht="15.75" thickBot="1">
      <c r="B31" s="154"/>
      <c r="C31" s="154"/>
      <c r="D31" s="154"/>
    </row>
    <row r="32" spans="1:13" ht="15">
      <c r="A32" s="247" t="s">
        <v>47</v>
      </c>
      <c r="B32" s="248"/>
      <c r="C32" s="248"/>
      <c r="D32" s="249"/>
    </row>
    <row r="33" spans="1:4" ht="30">
      <c r="A33" s="36" t="s">
        <v>48</v>
      </c>
      <c r="B33" s="144" t="s">
        <v>49</v>
      </c>
      <c r="C33" s="145" t="s">
        <v>50</v>
      </c>
      <c r="D33" s="151" t="s">
        <v>39</v>
      </c>
    </row>
    <row r="34" spans="1:4" ht="15">
      <c r="A34" s="25" t="s">
        <v>40</v>
      </c>
      <c r="B34" s="138" t="s">
        <v>51</v>
      </c>
      <c r="C34" s="28">
        <v>8.3299999999999999E-2</v>
      </c>
      <c r="D34" s="27">
        <f>C34*D30</f>
        <v>0</v>
      </c>
    </row>
    <row r="35" spans="1:4" ht="15">
      <c r="A35" s="25" t="s">
        <v>42</v>
      </c>
      <c r="B35" s="138" t="s">
        <v>142</v>
      </c>
      <c r="C35" s="139">
        <v>2.7799999999999998E-2</v>
      </c>
      <c r="D35" s="27">
        <f>C35*D30</f>
        <v>0</v>
      </c>
    </row>
    <row r="36" spans="1:4" ht="15" customHeight="1">
      <c r="A36" s="253" t="s">
        <v>53</v>
      </c>
      <c r="B36" s="254"/>
      <c r="C36" s="141">
        <f>SUM(C34:C35)</f>
        <v>0.1111</v>
      </c>
      <c r="D36" s="27">
        <f>SUM(D34:D35)</f>
        <v>0</v>
      </c>
    </row>
    <row r="37" spans="1:4" ht="15" customHeight="1">
      <c r="A37" s="25" t="s">
        <v>44</v>
      </c>
      <c r="B37" s="138" t="s">
        <v>54</v>
      </c>
      <c r="C37" s="139">
        <f>C49*C36</f>
        <v>4.0884800000000006E-2</v>
      </c>
      <c r="D37" s="27">
        <f>C37*D30</f>
        <v>0</v>
      </c>
    </row>
    <row r="38" spans="1:4" ht="15">
      <c r="A38" s="253" t="s">
        <v>46</v>
      </c>
      <c r="B38" s="254"/>
      <c r="C38" s="262"/>
      <c r="D38" s="155">
        <f>D37+D36</f>
        <v>0</v>
      </c>
    </row>
    <row r="39" spans="1:4" s="29" customFormat="1" ht="5.25">
      <c r="A39" s="142"/>
      <c r="B39" s="143"/>
      <c r="D39" s="156"/>
    </row>
    <row r="40" spans="1:4" ht="30">
      <c r="A40" s="36" t="s">
        <v>55</v>
      </c>
      <c r="B40" s="144" t="s">
        <v>56</v>
      </c>
      <c r="C40" s="145" t="s">
        <v>50</v>
      </c>
      <c r="D40" s="151" t="s">
        <v>39</v>
      </c>
    </row>
    <row r="41" spans="1:4" ht="15">
      <c r="A41" s="25" t="s">
        <v>40</v>
      </c>
      <c r="B41" s="138" t="s">
        <v>57</v>
      </c>
      <c r="C41" s="139">
        <v>0.2</v>
      </c>
      <c r="D41" s="30">
        <f>C41*D30</f>
        <v>0</v>
      </c>
    </row>
    <row r="42" spans="1:4" ht="15">
      <c r="A42" s="25" t="s">
        <v>42</v>
      </c>
      <c r="B42" s="138" t="s">
        <v>58</v>
      </c>
      <c r="C42" s="139">
        <v>2.5000000000000001E-2</v>
      </c>
      <c r="D42" s="30">
        <f>C42*D30</f>
        <v>0</v>
      </c>
    </row>
    <row r="43" spans="1:4" ht="15">
      <c r="A43" s="25" t="s">
        <v>44</v>
      </c>
      <c r="B43" s="138" t="s">
        <v>59</v>
      </c>
      <c r="C43" s="139">
        <v>0.03</v>
      </c>
      <c r="D43" s="30">
        <f>C43*D30</f>
        <v>0</v>
      </c>
    </row>
    <row r="44" spans="1:4" ht="15">
      <c r="A44" s="25" t="s">
        <v>60</v>
      </c>
      <c r="B44" s="138" t="s">
        <v>61</v>
      </c>
      <c r="C44" s="139">
        <v>1.4999999999999999E-2</v>
      </c>
      <c r="D44" s="30">
        <f>C44*D30</f>
        <v>0</v>
      </c>
    </row>
    <row r="45" spans="1:4" ht="15">
      <c r="A45" s="25" t="s">
        <v>62</v>
      </c>
      <c r="B45" s="138" t="s">
        <v>63</v>
      </c>
      <c r="C45" s="139">
        <v>0.01</v>
      </c>
      <c r="D45" s="30">
        <f>C45*D30</f>
        <v>0</v>
      </c>
    </row>
    <row r="46" spans="1:4" ht="15">
      <c r="A46" s="25" t="s">
        <v>64</v>
      </c>
      <c r="B46" s="138" t="s">
        <v>65</v>
      </c>
      <c r="C46" s="139">
        <v>6.0000000000000001E-3</v>
      </c>
      <c r="D46" s="30">
        <f>C46*D30</f>
        <v>0</v>
      </c>
    </row>
    <row r="47" spans="1:4" ht="15">
      <c r="A47" s="25" t="s">
        <v>66</v>
      </c>
      <c r="B47" s="138" t="s">
        <v>67</v>
      </c>
      <c r="C47" s="139">
        <v>2E-3</v>
      </c>
      <c r="D47" s="30">
        <f>C47*D30</f>
        <v>0</v>
      </c>
    </row>
    <row r="48" spans="1:4" ht="15">
      <c r="A48" s="25" t="s">
        <v>68</v>
      </c>
      <c r="B48" s="138" t="s">
        <v>69</v>
      </c>
      <c r="C48" s="139">
        <v>0.08</v>
      </c>
      <c r="D48" s="30">
        <f>C48*D30</f>
        <v>0</v>
      </c>
    </row>
    <row r="49" spans="1:5" ht="15">
      <c r="A49" s="265" t="s">
        <v>46</v>
      </c>
      <c r="B49" s="266"/>
      <c r="C49" s="141">
        <f>SUM(C41:C48)</f>
        <v>0.36800000000000005</v>
      </c>
      <c r="D49" s="155">
        <f>SUM(D41:D48)</f>
        <v>0</v>
      </c>
    </row>
    <row r="50" spans="1:5" s="29" customFormat="1" ht="5.25">
      <c r="A50" s="142"/>
      <c r="B50" s="143"/>
      <c r="D50" s="156"/>
    </row>
    <row r="51" spans="1:5" ht="15">
      <c r="A51" s="36" t="s">
        <v>70</v>
      </c>
      <c r="B51" s="150" t="s">
        <v>71</v>
      </c>
      <c r="C51" s="145" t="s">
        <v>72</v>
      </c>
      <c r="D51" s="157" t="s">
        <v>39</v>
      </c>
    </row>
    <row r="52" spans="1:5" ht="15">
      <c r="A52" s="25" t="s">
        <v>40</v>
      </c>
      <c r="B52" s="138" t="s">
        <v>73</v>
      </c>
      <c r="C52" s="158" t="s">
        <v>74</v>
      </c>
      <c r="D52" s="31">
        <v>0</v>
      </c>
      <c r="E52" s="32"/>
    </row>
    <row r="53" spans="1:5" ht="15">
      <c r="A53" s="159" t="s">
        <v>42</v>
      </c>
      <c r="B53" s="160" t="s">
        <v>75</v>
      </c>
      <c r="C53" s="161" t="s">
        <v>74</v>
      </c>
      <c r="D53" s="33">
        <v>0</v>
      </c>
    </row>
    <row r="54" spans="1:5" ht="15">
      <c r="A54" s="25" t="s">
        <v>44</v>
      </c>
      <c r="B54" s="160"/>
      <c r="C54" s="149"/>
      <c r="D54" s="182"/>
    </row>
    <row r="55" spans="1:5" ht="15">
      <c r="A55" s="25" t="s">
        <v>60</v>
      </c>
      <c r="B55" s="138"/>
      <c r="C55" s="149"/>
      <c r="D55" s="34">
        <v>0</v>
      </c>
    </row>
    <row r="56" spans="1:5" ht="15">
      <c r="A56" s="25" t="s">
        <v>62</v>
      </c>
      <c r="B56" s="162"/>
      <c r="C56" s="149"/>
      <c r="D56" s="34">
        <v>0</v>
      </c>
    </row>
    <row r="57" spans="1:5" ht="15">
      <c r="A57" s="25" t="s">
        <v>64</v>
      </c>
      <c r="B57" s="138" t="s">
        <v>45</v>
      </c>
      <c r="C57" s="138"/>
      <c r="D57" s="35"/>
    </row>
    <row r="58" spans="1:5" ht="15">
      <c r="A58" s="253" t="s">
        <v>46</v>
      </c>
      <c r="B58" s="254"/>
      <c r="C58" s="262"/>
      <c r="D58" s="155">
        <f>SUM(D52:D57)</f>
        <v>0</v>
      </c>
    </row>
    <row r="59" spans="1:5" s="29" customFormat="1" ht="5.25">
      <c r="A59" s="142"/>
      <c r="B59" s="143"/>
      <c r="D59" s="156"/>
    </row>
    <row r="60" spans="1:5" ht="15" customHeight="1">
      <c r="A60" s="140">
        <v>2</v>
      </c>
      <c r="B60" s="267" t="s">
        <v>76</v>
      </c>
      <c r="C60" s="251"/>
      <c r="D60" s="151" t="s">
        <v>39</v>
      </c>
    </row>
    <row r="61" spans="1:5" ht="15">
      <c r="A61" s="36" t="s">
        <v>48</v>
      </c>
      <c r="B61" s="277" t="s">
        <v>49</v>
      </c>
      <c r="C61" s="278"/>
      <c r="D61" s="37">
        <f>D38</f>
        <v>0</v>
      </c>
    </row>
    <row r="62" spans="1:5" ht="30" customHeight="1">
      <c r="A62" s="36" t="s">
        <v>55</v>
      </c>
      <c r="B62" s="241" t="s">
        <v>56</v>
      </c>
      <c r="C62" s="256"/>
      <c r="D62" s="37">
        <f>D49</f>
        <v>0</v>
      </c>
    </row>
    <row r="63" spans="1:5" ht="15">
      <c r="A63" s="36" t="s">
        <v>70</v>
      </c>
      <c r="B63" s="241" t="s">
        <v>71</v>
      </c>
      <c r="C63" s="256"/>
      <c r="D63" s="37">
        <f>D58</f>
        <v>0</v>
      </c>
    </row>
    <row r="64" spans="1:5" ht="15.75" thickBot="1">
      <c r="A64" s="243" t="s">
        <v>46</v>
      </c>
      <c r="B64" s="244"/>
      <c r="C64" s="244"/>
      <c r="D64" s="163">
        <f>SUM(D61:D63)</f>
        <v>0</v>
      </c>
    </row>
    <row r="65" spans="1:4" ht="13.5" thickBot="1"/>
    <row r="66" spans="1:4" ht="15">
      <c r="A66" s="247" t="s">
        <v>77</v>
      </c>
      <c r="B66" s="248"/>
      <c r="C66" s="248"/>
      <c r="D66" s="249"/>
    </row>
    <row r="67" spans="1:4" ht="30">
      <c r="A67" s="36">
        <v>3</v>
      </c>
      <c r="B67" s="164" t="s">
        <v>78</v>
      </c>
      <c r="C67" s="145" t="s">
        <v>50</v>
      </c>
      <c r="D67" s="151" t="s">
        <v>39</v>
      </c>
    </row>
    <row r="68" spans="1:4" ht="15">
      <c r="A68" s="25" t="s">
        <v>40</v>
      </c>
      <c r="B68" s="165" t="s">
        <v>79</v>
      </c>
      <c r="C68" s="139">
        <v>4.1999999999999997E-3</v>
      </c>
      <c r="D68" s="27">
        <f>C68*$D$30</f>
        <v>0</v>
      </c>
    </row>
    <row r="69" spans="1:4" ht="15">
      <c r="A69" s="25" t="s">
        <v>42</v>
      </c>
      <c r="B69" s="165" t="s">
        <v>80</v>
      </c>
      <c r="C69" s="139">
        <v>2.9999999999999997E-4</v>
      </c>
      <c r="D69" s="27">
        <f t="shared" ref="D69:D73" si="0">C69*$D$30</f>
        <v>0</v>
      </c>
    </row>
    <row r="70" spans="1:4" ht="15">
      <c r="A70" s="25" t="s">
        <v>44</v>
      </c>
      <c r="B70" s="165" t="s">
        <v>81</v>
      </c>
      <c r="C70" s="139">
        <v>3.44E-2</v>
      </c>
      <c r="D70" s="27">
        <f t="shared" si="0"/>
        <v>0</v>
      </c>
    </row>
    <row r="71" spans="1:4" ht="15">
      <c r="A71" s="25" t="s">
        <v>60</v>
      </c>
      <c r="B71" s="165" t="s">
        <v>82</v>
      </c>
      <c r="C71" s="139">
        <v>1.9400000000000001E-2</v>
      </c>
      <c r="D71" s="27">
        <f t="shared" si="0"/>
        <v>0</v>
      </c>
    </row>
    <row r="72" spans="1:4" ht="15">
      <c r="A72" s="25" t="s">
        <v>62</v>
      </c>
      <c r="B72" s="165" t="s">
        <v>83</v>
      </c>
      <c r="C72" s="139">
        <f>C49*C71</f>
        <v>7.1392000000000009E-3</v>
      </c>
      <c r="D72" s="27">
        <f t="shared" si="0"/>
        <v>0</v>
      </c>
    </row>
    <row r="73" spans="1:4" ht="15">
      <c r="A73" s="25" t="s">
        <v>64</v>
      </c>
      <c r="B73" s="165" t="s">
        <v>84</v>
      </c>
      <c r="C73" s="187">
        <v>6.2E-4</v>
      </c>
      <c r="D73" s="27">
        <f t="shared" si="0"/>
        <v>0</v>
      </c>
    </row>
    <row r="74" spans="1:4" ht="15.75" thickBot="1">
      <c r="A74" s="243" t="s">
        <v>46</v>
      </c>
      <c r="B74" s="245"/>
      <c r="C74" s="166">
        <f>SUM(C68:C73)</f>
        <v>6.6059199999999998E-2</v>
      </c>
      <c r="D74" s="153">
        <f>SUM(D68:D73)</f>
        <v>0</v>
      </c>
    </row>
    <row r="75" spans="1:4" ht="15.75" thickBot="1">
      <c r="A75" s="167"/>
      <c r="B75" s="168"/>
      <c r="C75" s="169"/>
      <c r="D75" s="170"/>
    </row>
    <row r="76" spans="1:4" ht="15">
      <c r="A76" s="247" t="s">
        <v>85</v>
      </c>
      <c r="B76" s="248"/>
      <c r="C76" s="248"/>
      <c r="D76" s="249"/>
    </row>
    <row r="77" spans="1:4" ht="30">
      <c r="A77" s="36" t="s">
        <v>86</v>
      </c>
      <c r="B77" s="145" t="s">
        <v>87</v>
      </c>
      <c r="C77" s="145" t="s">
        <v>50</v>
      </c>
      <c r="D77" s="151" t="s">
        <v>39</v>
      </c>
    </row>
    <row r="78" spans="1:4" ht="15">
      <c r="A78" s="25" t="s">
        <v>40</v>
      </c>
      <c r="B78" s="138" t="s">
        <v>88</v>
      </c>
      <c r="C78" s="171">
        <v>8.3299999999999999E-2</v>
      </c>
      <c r="D78" s="27">
        <f t="shared" ref="D78:D79" si="1">C78*$D$30</f>
        <v>0</v>
      </c>
    </row>
    <row r="79" spans="1:4" ht="15">
      <c r="A79" s="25" t="s">
        <v>42</v>
      </c>
      <c r="B79" s="138" t="s">
        <v>89</v>
      </c>
      <c r="C79" s="171">
        <v>1.3899999999999999E-2</v>
      </c>
      <c r="D79" s="27">
        <f t="shared" si="1"/>
        <v>0</v>
      </c>
    </row>
    <row r="80" spans="1:4" ht="15">
      <c r="A80" s="25" t="s">
        <v>44</v>
      </c>
      <c r="B80" s="138" t="s">
        <v>90</v>
      </c>
      <c r="C80" s="171">
        <v>2.8E-3</v>
      </c>
      <c r="D80" s="27">
        <f>C80*$D$30</f>
        <v>0</v>
      </c>
    </row>
    <row r="81" spans="1:6" ht="15">
      <c r="A81" s="25" t="s">
        <v>60</v>
      </c>
      <c r="B81" s="138" t="s">
        <v>91</v>
      </c>
      <c r="C81" s="171">
        <v>2.0000000000000001E-4</v>
      </c>
      <c r="D81" s="27">
        <f t="shared" ref="D81:D84" si="2">C81*$D$30</f>
        <v>0</v>
      </c>
    </row>
    <row r="82" spans="1:6" ht="15">
      <c r="A82" s="25" t="s">
        <v>62</v>
      </c>
      <c r="B82" s="138" t="s">
        <v>92</v>
      </c>
      <c r="C82" s="171">
        <v>6.9999999999999999E-4</v>
      </c>
      <c r="D82" s="27">
        <f t="shared" si="2"/>
        <v>0</v>
      </c>
    </row>
    <row r="83" spans="1:6" ht="15">
      <c r="A83" s="25" t="s">
        <v>64</v>
      </c>
      <c r="B83" s="138" t="s">
        <v>93</v>
      </c>
      <c r="C83" s="171">
        <v>2.8999999999999998E-3</v>
      </c>
      <c r="D83" s="27">
        <f t="shared" si="2"/>
        <v>0</v>
      </c>
    </row>
    <row r="84" spans="1:6" ht="15">
      <c r="A84" s="25" t="s">
        <v>66</v>
      </c>
      <c r="B84" s="138" t="s">
        <v>94</v>
      </c>
      <c r="C84" s="172"/>
      <c r="D84" s="27">
        <f t="shared" si="2"/>
        <v>0</v>
      </c>
    </row>
    <row r="85" spans="1:6" ht="15">
      <c r="A85" s="271" t="s">
        <v>95</v>
      </c>
      <c r="B85" s="272"/>
      <c r="C85" s="173">
        <f>SUM(C78:C84)</f>
        <v>0.1038</v>
      </c>
      <c r="D85" s="155">
        <f>C85*$D$30</f>
        <v>0</v>
      </c>
    </row>
    <row r="86" spans="1:6" ht="15">
      <c r="A86" s="25" t="s">
        <v>68</v>
      </c>
      <c r="B86" s="138" t="s">
        <v>96</v>
      </c>
      <c r="C86" s="171">
        <v>1.9599999999999999E-2</v>
      </c>
      <c r="D86" s="27">
        <f>C86*$D$30</f>
        <v>0</v>
      </c>
    </row>
    <row r="87" spans="1:6" ht="15">
      <c r="A87" s="271" t="s">
        <v>97</v>
      </c>
      <c r="B87" s="272"/>
      <c r="C87" s="173">
        <f>C85+C86</f>
        <v>0.12340000000000001</v>
      </c>
      <c r="D87" s="155">
        <f>C87*$D$30</f>
        <v>0</v>
      </c>
    </row>
    <row r="88" spans="1:6" ht="15">
      <c r="A88" s="25" t="s">
        <v>98</v>
      </c>
      <c r="B88" s="138" t="s">
        <v>99</v>
      </c>
      <c r="C88" s="171">
        <f>C49*C87</f>
        <v>4.5411200000000013E-2</v>
      </c>
      <c r="D88" s="27">
        <f>C88*$D$30</f>
        <v>0</v>
      </c>
    </row>
    <row r="89" spans="1:6" ht="15">
      <c r="A89" s="273" t="s">
        <v>100</v>
      </c>
      <c r="B89" s="235"/>
      <c r="C89" s="173">
        <f>C87+C88</f>
        <v>0.16881120000000002</v>
      </c>
      <c r="D89" s="155">
        <f>C89*$D$30</f>
        <v>0</v>
      </c>
    </row>
    <row r="90" spans="1:6" s="29" customFormat="1" ht="5.25">
      <c r="A90" s="142"/>
      <c r="B90" s="143"/>
      <c r="D90" s="156"/>
    </row>
    <row r="91" spans="1:6" ht="15">
      <c r="A91" s="36" t="s">
        <v>101</v>
      </c>
      <c r="B91" s="145" t="s">
        <v>102</v>
      </c>
      <c r="C91" s="174"/>
      <c r="D91" s="151" t="s">
        <v>39</v>
      </c>
    </row>
    <row r="92" spans="1:6" ht="15">
      <c r="A92" s="25" t="s">
        <v>40</v>
      </c>
      <c r="B92" s="138" t="s">
        <v>103</v>
      </c>
      <c r="C92" s="180"/>
      <c r="D92" s="27">
        <v>0</v>
      </c>
    </row>
    <row r="93" spans="1:6" ht="15" customHeight="1">
      <c r="A93" s="253" t="s">
        <v>46</v>
      </c>
      <c r="B93" s="254"/>
      <c r="C93" s="262"/>
      <c r="D93" s="155">
        <f>SUM(D92)</f>
        <v>0</v>
      </c>
    </row>
    <row r="94" spans="1:6" s="29" customFormat="1" ht="5.25">
      <c r="A94" s="142"/>
      <c r="B94" s="143"/>
      <c r="D94" s="156"/>
    </row>
    <row r="95" spans="1:6" ht="15" customHeight="1">
      <c r="A95" s="140">
        <v>4</v>
      </c>
      <c r="B95" s="267" t="s">
        <v>104</v>
      </c>
      <c r="C95" s="252"/>
      <c r="D95" s="151" t="s">
        <v>39</v>
      </c>
      <c r="F95" s="38"/>
    </row>
    <row r="96" spans="1:6" ht="15">
      <c r="A96" s="36" t="s">
        <v>86</v>
      </c>
      <c r="B96" s="268" t="s">
        <v>105</v>
      </c>
      <c r="C96" s="269"/>
      <c r="D96" s="39">
        <f>D89</f>
        <v>0</v>
      </c>
    </row>
    <row r="97" spans="1:13" ht="15">
      <c r="A97" s="36" t="s">
        <v>101</v>
      </c>
      <c r="B97" s="268" t="s">
        <v>102</v>
      </c>
      <c r="C97" s="270"/>
      <c r="D97" s="39">
        <f>D93</f>
        <v>0</v>
      </c>
    </row>
    <row r="98" spans="1:13" ht="15.75" thickBot="1">
      <c r="A98" s="243" t="s">
        <v>46</v>
      </c>
      <c r="B98" s="244"/>
      <c r="C98" s="244"/>
      <c r="D98" s="176">
        <f>SUM(D96:D97)</f>
        <v>0</v>
      </c>
    </row>
    <row r="99" spans="1:13" ht="15.75" thickBot="1">
      <c r="A99" s="168"/>
      <c r="B99" s="168"/>
      <c r="C99" s="177"/>
      <c r="D99" s="177"/>
    </row>
    <row r="100" spans="1:13" ht="15">
      <c r="A100" s="247" t="s">
        <v>106</v>
      </c>
      <c r="B100" s="248"/>
      <c r="C100" s="248"/>
      <c r="D100" s="249"/>
      <c r="K100" s="40"/>
    </row>
    <row r="101" spans="1:13" ht="15">
      <c r="A101" s="36">
        <v>5</v>
      </c>
      <c r="B101" s="261" t="s">
        <v>107</v>
      </c>
      <c r="C101" s="262"/>
      <c r="D101" s="151" t="s">
        <v>39</v>
      </c>
      <c r="K101" s="24"/>
    </row>
    <row r="102" spans="1:13" ht="15">
      <c r="A102" s="25" t="s">
        <v>40</v>
      </c>
      <c r="B102" s="241" t="s">
        <v>108</v>
      </c>
      <c r="C102" s="242"/>
      <c r="D102" s="37">
        <f>'Uniforme vig'!G31</f>
        <v>0</v>
      </c>
      <c r="K102" s="42"/>
      <c r="M102" s="24"/>
    </row>
    <row r="103" spans="1:13" ht="15">
      <c r="A103" s="25" t="s">
        <v>42</v>
      </c>
      <c r="B103" s="26" t="s">
        <v>143</v>
      </c>
      <c r="C103" s="41"/>
      <c r="D103" s="37">
        <f>'Equip Vig'!F13</f>
        <v>0</v>
      </c>
    </row>
    <row r="104" spans="1:13" ht="15">
      <c r="A104" s="25" t="s">
        <v>44</v>
      </c>
      <c r="B104" s="26" t="s">
        <v>110</v>
      </c>
      <c r="C104" s="41"/>
      <c r="D104" s="37">
        <f>Materiais!F20</f>
        <v>0</v>
      </c>
    </row>
    <row r="105" spans="1:13" ht="15">
      <c r="A105" s="25" t="s">
        <v>60</v>
      </c>
      <c r="B105" s="26"/>
      <c r="C105" s="41"/>
      <c r="D105" s="37">
        <f>[1]Insumos!H37</f>
        <v>0</v>
      </c>
    </row>
    <row r="106" spans="1:13" ht="15">
      <c r="A106" s="25" t="s">
        <v>62</v>
      </c>
      <c r="B106" s="26"/>
      <c r="C106" s="41"/>
      <c r="D106" s="37">
        <v>0</v>
      </c>
    </row>
    <row r="107" spans="1:13" ht="15">
      <c r="A107" s="25" t="s">
        <v>64</v>
      </c>
      <c r="B107" s="241" t="s">
        <v>45</v>
      </c>
      <c r="C107" s="242"/>
      <c r="D107" s="37">
        <v>0</v>
      </c>
      <c r="K107" s="40"/>
    </row>
    <row r="108" spans="1:13" ht="15.75" thickBot="1">
      <c r="A108" s="243" t="s">
        <v>46</v>
      </c>
      <c r="B108" s="244"/>
      <c r="C108" s="245"/>
      <c r="D108" s="176">
        <f>SUM(D102:D107)</f>
        <v>0</v>
      </c>
      <c r="K108" s="40"/>
    </row>
    <row r="109" spans="1:13" ht="15.75" thickBot="1">
      <c r="A109" s="263"/>
      <c r="B109" s="263"/>
      <c r="C109" s="263"/>
      <c r="D109" s="263"/>
    </row>
    <row r="110" spans="1:13" s="43" customFormat="1" ht="15">
      <c r="A110" s="247" t="s">
        <v>111</v>
      </c>
      <c r="B110" s="248"/>
      <c r="C110" s="248"/>
      <c r="D110" s="249"/>
      <c r="K110" s="44"/>
    </row>
    <row r="111" spans="1:13" ht="30">
      <c r="A111" s="36">
        <v>6</v>
      </c>
      <c r="B111" s="145" t="s">
        <v>112</v>
      </c>
      <c r="C111" s="145" t="s">
        <v>50</v>
      </c>
      <c r="D111" s="151" t="s">
        <v>39</v>
      </c>
    </row>
    <row r="112" spans="1:13" ht="15">
      <c r="A112" s="25" t="s">
        <v>40</v>
      </c>
      <c r="B112" s="138" t="s">
        <v>113</v>
      </c>
      <c r="C112" s="139">
        <v>0.05</v>
      </c>
      <c r="D112" s="27">
        <f>C112*(D30+D64+D74+D98+D108)</f>
        <v>0</v>
      </c>
      <c r="H112" s="24"/>
    </row>
    <row r="113" spans="1:5" ht="15">
      <c r="A113" s="25" t="s">
        <v>42</v>
      </c>
      <c r="B113" s="138" t="s">
        <v>114</v>
      </c>
      <c r="C113" s="139">
        <v>0.1</v>
      </c>
      <c r="D113" s="27">
        <f>C113*(D30+D64+D74+D98+D108+D112)</f>
        <v>0</v>
      </c>
    </row>
    <row r="114" spans="1:5" ht="15" customHeight="1">
      <c r="A114" s="258" t="s">
        <v>115</v>
      </c>
      <c r="B114" s="264"/>
      <c r="C114" s="139">
        <f>SUM(C112:C113)</f>
        <v>0.15000000000000002</v>
      </c>
      <c r="D114" s="37">
        <f>SUM(D112:D113)</f>
        <v>0</v>
      </c>
    </row>
    <row r="115" spans="1:5" s="29" customFormat="1" ht="5.25">
      <c r="A115" s="142"/>
      <c r="B115" s="143"/>
      <c r="D115" s="156"/>
    </row>
    <row r="116" spans="1:5" ht="15">
      <c r="A116" s="25" t="s">
        <v>44</v>
      </c>
      <c r="B116" s="241" t="s">
        <v>116</v>
      </c>
      <c r="C116" s="256"/>
      <c r="D116" s="257"/>
    </row>
    <row r="117" spans="1:5" ht="15">
      <c r="A117" s="25" t="s">
        <v>117</v>
      </c>
      <c r="B117" s="138" t="s">
        <v>118</v>
      </c>
      <c r="C117" s="139">
        <v>9.2499999999999999E-2</v>
      </c>
      <c r="D117" s="27">
        <f>C117*(D30+D64+D74+D98+D108+D114)/(1-C120)</f>
        <v>0</v>
      </c>
    </row>
    <row r="118" spans="1:5" ht="15">
      <c r="A118" s="25" t="s">
        <v>119</v>
      </c>
      <c r="B118" s="138" t="s">
        <v>120</v>
      </c>
      <c r="C118" s="139"/>
      <c r="D118" s="27">
        <f>C118*(D30+D64+D74+D98+D108+D114)/(1-C120)</f>
        <v>0</v>
      </c>
    </row>
    <row r="119" spans="1:5" ht="15">
      <c r="A119" s="25" t="s">
        <v>121</v>
      </c>
      <c r="B119" s="138" t="s">
        <v>122</v>
      </c>
      <c r="C119" s="139">
        <v>0.05</v>
      </c>
      <c r="D119" s="27">
        <f>C119*(D30+D64+D74+D98+D108+D114)/(1-C120)</f>
        <v>0</v>
      </c>
    </row>
    <row r="120" spans="1:5" ht="15">
      <c r="A120" s="258" t="s">
        <v>123</v>
      </c>
      <c r="B120" s="237"/>
      <c r="C120" s="139">
        <f>SUM(C117:C119)</f>
        <v>0.14250000000000002</v>
      </c>
      <c r="D120" s="178">
        <f>SUM(D117:D119)</f>
        <v>0</v>
      </c>
    </row>
    <row r="121" spans="1:5" ht="15.75" thickBot="1">
      <c r="A121" s="259" t="s">
        <v>46</v>
      </c>
      <c r="B121" s="260"/>
      <c r="C121" s="166">
        <f>C114+C120</f>
        <v>0.29250000000000004</v>
      </c>
      <c r="D121" s="153">
        <f>D114+D120</f>
        <v>0</v>
      </c>
      <c r="E121" s="45"/>
    </row>
    <row r="122" spans="1:5" ht="15.75" thickBot="1">
      <c r="A122" s="167"/>
      <c r="B122" s="168"/>
      <c r="C122" s="169"/>
      <c r="D122" s="170"/>
      <c r="E122" s="45"/>
    </row>
    <row r="123" spans="1:5" ht="15" customHeight="1">
      <c r="A123" s="247" t="s">
        <v>124</v>
      </c>
      <c r="B123" s="248"/>
      <c r="C123" s="248"/>
      <c r="D123" s="249"/>
      <c r="E123" s="45"/>
    </row>
    <row r="124" spans="1:5" ht="15" customHeight="1">
      <c r="A124" s="250" t="s">
        <v>125</v>
      </c>
      <c r="B124" s="251"/>
      <c r="C124" s="252"/>
      <c r="D124" s="151" t="s">
        <v>39</v>
      </c>
    </row>
    <row r="125" spans="1:5" s="43" customFormat="1" ht="15">
      <c r="A125" s="36" t="s">
        <v>40</v>
      </c>
      <c r="B125" s="241" t="s">
        <v>36</v>
      </c>
      <c r="C125" s="242"/>
      <c r="D125" s="37">
        <f>D30</f>
        <v>0</v>
      </c>
    </row>
    <row r="126" spans="1:5" ht="15" customHeight="1">
      <c r="A126" s="36" t="s">
        <v>42</v>
      </c>
      <c r="B126" s="241" t="s">
        <v>47</v>
      </c>
      <c r="C126" s="242"/>
      <c r="D126" s="37">
        <f>D64</f>
        <v>0</v>
      </c>
    </row>
    <row r="127" spans="1:5" ht="15">
      <c r="A127" s="36" t="s">
        <v>44</v>
      </c>
      <c r="B127" s="241" t="s">
        <v>77</v>
      </c>
      <c r="C127" s="242"/>
      <c r="D127" s="37">
        <f>D74</f>
        <v>0</v>
      </c>
    </row>
    <row r="128" spans="1:5" ht="15">
      <c r="A128" s="36" t="s">
        <v>60</v>
      </c>
      <c r="B128" s="241" t="s">
        <v>85</v>
      </c>
      <c r="C128" s="242"/>
      <c r="D128" s="37">
        <f>D98</f>
        <v>0</v>
      </c>
    </row>
    <row r="129" spans="1:5" ht="15" customHeight="1">
      <c r="A129" s="36" t="s">
        <v>62</v>
      </c>
      <c r="B129" s="241" t="s">
        <v>106</v>
      </c>
      <c r="C129" s="242"/>
      <c r="D129" s="37">
        <f>D108</f>
        <v>0</v>
      </c>
    </row>
    <row r="130" spans="1:5" ht="15" customHeight="1">
      <c r="A130" s="253" t="s">
        <v>126</v>
      </c>
      <c r="B130" s="254"/>
      <c r="C130" s="254"/>
      <c r="D130" s="179">
        <f>SUM(D125:D129)</f>
        <v>0</v>
      </c>
    </row>
    <row r="131" spans="1:5" ht="15">
      <c r="A131" s="36" t="s">
        <v>64</v>
      </c>
      <c r="B131" s="255" t="s">
        <v>111</v>
      </c>
      <c r="C131" s="255"/>
      <c r="D131" s="37">
        <f>D121</f>
        <v>0</v>
      </c>
    </row>
    <row r="132" spans="1:5" ht="15" customHeight="1" thickBot="1">
      <c r="A132" s="243" t="s">
        <v>127</v>
      </c>
      <c r="B132" s="244"/>
      <c r="C132" s="244"/>
      <c r="D132" s="176">
        <f>D130+D131</f>
        <v>0</v>
      </c>
    </row>
    <row r="133" spans="1:5" ht="15.75" thickBot="1">
      <c r="A133" s="167"/>
      <c r="B133" s="168"/>
      <c r="C133" s="169"/>
      <c r="D133" s="170"/>
      <c r="E133" s="45"/>
    </row>
    <row r="134" spans="1:5" ht="15" customHeight="1">
      <c r="A134" s="247" t="s">
        <v>128</v>
      </c>
      <c r="B134" s="248"/>
      <c r="C134" s="248"/>
      <c r="D134" s="249"/>
      <c r="E134" s="45"/>
    </row>
    <row r="135" spans="1:5" ht="16.5" customHeight="1">
      <c r="A135" s="46" t="s">
        <v>98</v>
      </c>
      <c r="B135" s="241" t="s">
        <v>129</v>
      </c>
      <c r="C135" s="242"/>
      <c r="D135" s="37">
        <f>D132</f>
        <v>0</v>
      </c>
    </row>
    <row r="136" spans="1:5" ht="15" customHeight="1">
      <c r="A136" s="46" t="s">
        <v>130</v>
      </c>
      <c r="B136" s="26" t="s">
        <v>131</v>
      </c>
      <c r="C136" s="41"/>
      <c r="D136" s="47">
        <f>D138*2</f>
        <v>10</v>
      </c>
    </row>
    <row r="137" spans="1:5" ht="15" customHeight="1">
      <c r="A137" s="46" t="s">
        <v>132</v>
      </c>
      <c r="B137" s="241" t="s">
        <v>133</v>
      </c>
      <c r="C137" s="242"/>
      <c r="D137" s="37">
        <f>D135*2</f>
        <v>0</v>
      </c>
    </row>
    <row r="138" spans="1:5" ht="15" customHeight="1">
      <c r="A138" s="25" t="s">
        <v>134</v>
      </c>
      <c r="B138" s="241" t="s">
        <v>135</v>
      </c>
      <c r="C138" s="242"/>
      <c r="D138" s="125">
        <f>C10</f>
        <v>5</v>
      </c>
    </row>
    <row r="139" spans="1:5" ht="15" customHeight="1" thickBot="1">
      <c r="A139" s="243" t="s">
        <v>136</v>
      </c>
      <c r="B139" s="244"/>
      <c r="C139" s="245"/>
      <c r="D139" s="176">
        <f>D137*D138</f>
        <v>0</v>
      </c>
    </row>
    <row r="140" spans="1:5">
      <c r="D140" s="24"/>
    </row>
    <row r="141" spans="1:5">
      <c r="D141" s="24"/>
    </row>
    <row r="142" spans="1:5">
      <c r="B142" s="246" t="s">
        <v>137</v>
      </c>
      <c r="C142" s="246"/>
      <c r="D142" s="246"/>
    </row>
    <row r="143" spans="1:5">
      <c r="B143" s="48"/>
      <c r="C143" s="48"/>
      <c r="D143" s="48"/>
    </row>
    <row r="146" spans="2:2" ht="15">
      <c r="B146" s="49" t="s">
        <v>138</v>
      </c>
    </row>
    <row r="147" spans="2:2">
      <c r="B147" s="50" t="s">
        <v>139</v>
      </c>
    </row>
  </sheetData>
  <sheetProtection selectLockedCells="1" selectUnlockedCells="1"/>
  <mergeCells count="72">
    <mergeCell ref="A87:B87"/>
    <mergeCell ref="A89:B89"/>
    <mergeCell ref="A110:D110"/>
    <mergeCell ref="A93:C93"/>
    <mergeCell ref="B95:C95"/>
    <mergeCell ref="B96:C96"/>
    <mergeCell ref="B97:C97"/>
    <mergeCell ref="A98:C98"/>
    <mergeCell ref="A100:D100"/>
    <mergeCell ref="B101:C101"/>
    <mergeCell ref="B102:C102"/>
    <mergeCell ref="B107:C107"/>
    <mergeCell ref="A108:C108"/>
    <mergeCell ref="A109:D109"/>
    <mergeCell ref="B142:D142"/>
    <mergeCell ref="B131:C131"/>
    <mergeCell ref="A132:C132"/>
    <mergeCell ref="A134:D134"/>
    <mergeCell ref="B135:C135"/>
    <mergeCell ref="A139:C139"/>
    <mergeCell ref="B137:C137"/>
    <mergeCell ref="B138:C138"/>
    <mergeCell ref="A130:C130"/>
    <mergeCell ref="A114:B114"/>
    <mergeCell ref="B116:D116"/>
    <mergeCell ref="A120:B120"/>
    <mergeCell ref="B129:C129"/>
    <mergeCell ref="A121:B121"/>
    <mergeCell ref="A123:D123"/>
    <mergeCell ref="B127:C127"/>
    <mergeCell ref="B128:C128"/>
    <mergeCell ref="A124:C124"/>
    <mergeCell ref="B125:C125"/>
    <mergeCell ref="B126:C126"/>
    <mergeCell ref="A85:B85"/>
    <mergeCell ref="A38:C38"/>
    <mergeCell ref="A49:B49"/>
    <mergeCell ref="A58:C58"/>
    <mergeCell ref="B60:C60"/>
    <mergeCell ref="B61:C61"/>
    <mergeCell ref="B62:C62"/>
    <mergeCell ref="B63:C63"/>
    <mergeCell ref="A64:C64"/>
    <mergeCell ref="A66:D66"/>
    <mergeCell ref="A74:B74"/>
    <mergeCell ref="A76:D76"/>
    <mergeCell ref="A36:B36"/>
    <mergeCell ref="C16:D16"/>
    <mergeCell ref="C17:D17"/>
    <mergeCell ref="C18:D18"/>
    <mergeCell ref="J18:M18"/>
    <mergeCell ref="C19:D19"/>
    <mergeCell ref="A22:D22"/>
    <mergeCell ref="B23:C23"/>
    <mergeCell ref="B24:C24"/>
    <mergeCell ref="B29:C29"/>
    <mergeCell ref="A30:C30"/>
    <mergeCell ref="A32:D32"/>
    <mergeCell ref="C20:D20"/>
    <mergeCell ref="B27:C27"/>
    <mergeCell ref="B26:C26"/>
    <mergeCell ref="B28:C28"/>
    <mergeCell ref="C15:D15"/>
    <mergeCell ref="B3:C3"/>
    <mergeCell ref="B4:C4"/>
    <mergeCell ref="B5:C5"/>
    <mergeCell ref="A8:D8"/>
    <mergeCell ref="C9:D9"/>
    <mergeCell ref="C10:D10"/>
    <mergeCell ref="C11:D11"/>
    <mergeCell ref="A13:D13"/>
    <mergeCell ref="C14:D14"/>
  </mergeCells>
  <pageMargins left="0.78749999999999998" right="0.31527777777777777" top="0.2298611111111111" bottom="0.31527777777777777" header="0.51180555555555551" footer="0.51180555555555551"/>
  <pageSetup paperSize="9" scale="71" firstPageNumber="0" orientation="portrait" horizontalDpi="300" verticalDpi="300" r:id="rId1"/>
  <headerFooter alignWithMargins="0"/>
  <rowBreaks count="3" manualBreakCount="3">
    <brk id="37" max="16383" man="1"/>
    <brk id="94" max="16383" man="1"/>
    <brk id="14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A0127-61EB-47B4-9AE0-727231E2BD66}">
  <sheetPr>
    <tabColor theme="9" tint="0.79998168889431442"/>
  </sheetPr>
  <dimension ref="A6:K41"/>
  <sheetViews>
    <sheetView zoomScale="140" zoomScaleNormal="140" workbookViewId="0">
      <selection activeCell="F18" sqref="F18"/>
    </sheetView>
  </sheetViews>
  <sheetFormatPr defaultRowHeight="12.75"/>
  <cols>
    <col min="2" max="2" width="30" customWidth="1"/>
    <col min="3" max="3" width="13.140625" customWidth="1"/>
    <col min="4" max="4" width="10.85546875" customWidth="1"/>
    <col min="5" max="5" width="16.140625" customWidth="1"/>
    <col min="6" max="6" width="18.42578125" customWidth="1"/>
    <col min="7" max="7" width="16.85546875" customWidth="1"/>
    <col min="8" max="8" width="18" customWidth="1"/>
    <col min="9" max="10" width="14.28515625" customWidth="1"/>
    <col min="11" max="11" width="17.7109375" customWidth="1"/>
  </cols>
  <sheetData>
    <row r="6" spans="1:7">
      <c r="A6" t="s">
        <v>144</v>
      </c>
    </row>
    <row r="7" spans="1:7">
      <c r="B7" s="195"/>
      <c r="C7" s="195"/>
      <c r="D7" s="195"/>
      <c r="F7" s="4"/>
      <c r="G7" s="4"/>
    </row>
    <row r="8" spans="1:7" ht="61.5" customHeight="1">
      <c r="A8" s="114"/>
      <c r="B8" s="279" t="s">
        <v>145</v>
      </c>
      <c r="C8" s="279"/>
      <c r="D8" s="279"/>
      <c r="E8" s="115" t="s">
        <v>146</v>
      </c>
      <c r="F8" s="114" t="s">
        <v>147</v>
      </c>
      <c r="G8" s="114" t="s">
        <v>148</v>
      </c>
    </row>
    <row r="9" spans="1:7">
      <c r="A9" s="1">
        <v>1</v>
      </c>
      <c r="B9" s="280" t="s">
        <v>149</v>
      </c>
      <c r="C9" s="280"/>
      <c r="D9" s="280"/>
      <c r="E9" s="1">
        <v>4</v>
      </c>
      <c r="F9" s="2">
        <v>0</v>
      </c>
      <c r="G9" s="2">
        <f t="shared" ref="G9:G17" si="0">E9*F9</f>
        <v>0</v>
      </c>
    </row>
    <row r="10" spans="1:7">
      <c r="A10" s="1">
        <v>2</v>
      </c>
      <c r="B10" s="280" t="s">
        <v>150</v>
      </c>
      <c r="C10" s="280"/>
      <c r="D10" s="280"/>
      <c r="E10" s="1">
        <v>3</v>
      </c>
      <c r="F10" s="2">
        <v>0</v>
      </c>
      <c r="G10" s="2">
        <f t="shared" si="0"/>
        <v>0</v>
      </c>
    </row>
    <row r="11" spans="1:7">
      <c r="A11" s="1">
        <v>3</v>
      </c>
      <c r="B11" s="280" t="s">
        <v>151</v>
      </c>
      <c r="C11" s="280"/>
      <c r="D11" s="280"/>
      <c r="E11" s="1">
        <v>1</v>
      </c>
      <c r="F11" s="2">
        <v>0</v>
      </c>
      <c r="G11" s="2">
        <f t="shared" si="0"/>
        <v>0</v>
      </c>
    </row>
    <row r="12" spans="1:7">
      <c r="A12" s="1">
        <v>4</v>
      </c>
      <c r="B12" s="280" t="s">
        <v>152</v>
      </c>
      <c r="C12" s="280"/>
      <c r="D12" s="280"/>
      <c r="E12" s="1">
        <v>1</v>
      </c>
      <c r="F12" s="2">
        <v>0</v>
      </c>
      <c r="G12" s="2">
        <f t="shared" si="0"/>
        <v>0</v>
      </c>
    </row>
    <row r="13" spans="1:7">
      <c r="A13" s="1">
        <v>5</v>
      </c>
      <c r="B13" s="280" t="s">
        <v>153</v>
      </c>
      <c r="C13" s="280"/>
      <c r="D13" s="280"/>
      <c r="E13" s="1">
        <v>1</v>
      </c>
      <c r="F13" s="2">
        <v>0</v>
      </c>
      <c r="G13" s="2">
        <f t="shared" si="0"/>
        <v>0</v>
      </c>
    </row>
    <row r="14" spans="1:7">
      <c r="A14" s="1">
        <v>6</v>
      </c>
      <c r="B14" s="280" t="s">
        <v>154</v>
      </c>
      <c r="C14" s="280"/>
      <c r="D14" s="280"/>
      <c r="E14" s="1">
        <v>4</v>
      </c>
      <c r="F14" s="2">
        <v>0</v>
      </c>
      <c r="G14" s="2">
        <f t="shared" si="0"/>
        <v>0</v>
      </c>
    </row>
    <row r="15" spans="1:7">
      <c r="A15" s="1">
        <v>7</v>
      </c>
      <c r="B15" s="280" t="s">
        <v>155</v>
      </c>
      <c r="C15" s="280"/>
      <c r="D15" s="280"/>
      <c r="E15" s="1">
        <v>4</v>
      </c>
      <c r="F15" s="2">
        <v>0</v>
      </c>
      <c r="G15" s="2">
        <f t="shared" si="0"/>
        <v>0</v>
      </c>
    </row>
    <row r="16" spans="1:7">
      <c r="A16" s="1">
        <v>8</v>
      </c>
      <c r="B16" s="280" t="s">
        <v>156</v>
      </c>
      <c r="C16" s="280"/>
      <c r="D16" s="280"/>
      <c r="E16" s="1">
        <v>1</v>
      </c>
      <c r="F16" s="2">
        <v>0</v>
      </c>
      <c r="G16" s="2">
        <f t="shared" si="0"/>
        <v>0</v>
      </c>
    </row>
    <row r="17" spans="1:11">
      <c r="A17" s="1">
        <v>9</v>
      </c>
      <c r="B17" s="282" t="s">
        <v>157</v>
      </c>
      <c r="C17" s="282"/>
      <c r="D17" s="282"/>
      <c r="E17" s="1">
        <v>10</v>
      </c>
      <c r="F17" s="2">
        <v>0</v>
      </c>
      <c r="G17" s="2">
        <f t="shared" si="0"/>
        <v>0</v>
      </c>
    </row>
    <row r="18" spans="1:11">
      <c r="A18" s="110"/>
      <c r="B18" s="281"/>
      <c r="C18" s="281"/>
      <c r="D18" s="281"/>
      <c r="E18" s="110"/>
      <c r="F18" s="113" t="s">
        <v>158</v>
      </c>
      <c r="G18" s="11">
        <f>SUM(G9:G17)</f>
        <v>0</v>
      </c>
    </row>
    <row r="19" spans="1:11">
      <c r="E19" s="17"/>
      <c r="F19" s="113" t="s">
        <v>159</v>
      </c>
      <c r="G19" s="112">
        <f>G18/12</f>
        <v>0</v>
      </c>
    </row>
    <row r="20" spans="1:11">
      <c r="E20" s="17"/>
    </row>
    <row r="21" spans="1:11">
      <c r="A21" s="18"/>
      <c r="B21" s="19"/>
      <c r="C21" s="18"/>
      <c r="D21" s="18"/>
      <c r="E21" s="18"/>
      <c r="F21" s="18"/>
      <c r="G21" s="18"/>
      <c r="H21" s="18"/>
      <c r="I21" s="18"/>
      <c r="J21" s="18"/>
      <c r="K21" s="18"/>
    </row>
    <row r="22" spans="1:11" ht="18.75">
      <c r="A22" s="232" t="s">
        <v>20</v>
      </c>
      <c r="B22" s="232"/>
      <c r="C22" s="232"/>
      <c r="D22" s="232"/>
      <c r="E22" s="232"/>
      <c r="F22" s="232"/>
      <c r="G22" s="232"/>
      <c r="H22" s="232"/>
      <c r="I22" s="232"/>
      <c r="J22" s="232"/>
      <c r="K22" s="232"/>
    </row>
    <row r="23" spans="1:11" ht="15.75">
      <c r="A23" s="233" t="s">
        <v>21</v>
      </c>
      <c r="B23" s="233"/>
      <c r="C23" s="233"/>
      <c r="D23" s="233"/>
      <c r="E23" s="233"/>
      <c r="F23" s="233"/>
      <c r="G23" s="233"/>
      <c r="H23" s="233"/>
      <c r="I23" s="233"/>
      <c r="J23" s="233"/>
      <c r="K23" s="233"/>
    </row>
    <row r="24" spans="1:11">
      <c r="A24" s="234" t="s">
        <v>160</v>
      </c>
      <c r="B24" s="234"/>
      <c r="C24" s="234"/>
      <c r="D24" s="234"/>
      <c r="E24" s="234"/>
      <c r="F24" s="234"/>
      <c r="G24" s="234"/>
      <c r="H24" s="234"/>
      <c r="I24" s="234"/>
      <c r="J24" s="234"/>
      <c r="K24" s="234"/>
    </row>
    <row r="25" spans="1:11">
      <c r="A25" s="18"/>
      <c r="B25" s="20"/>
      <c r="C25" s="20"/>
      <c r="D25" s="18"/>
      <c r="E25" s="18"/>
      <c r="F25" s="18"/>
      <c r="G25" s="18"/>
      <c r="H25" s="18"/>
      <c r="I25" s="18"/>
      <c r="J25" s="18"/>
      <c r="K25" s="18"/>
    </row>
    <row r="26" spans="1:11" ht="13.5" thickBot="1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spans="1:11" ht="15">
      <c r="A27" s="51" t="s">
        <v>161</v>
      </c>
      <c r="B27" s="287" t="s">
        <v>108</v>
      </c>
      <c r="C27" s="288"/>
      <c r="D27" s="288"/>
      <c r="E27" s="288"/>
      <c r="F27" s="288"/>
      <c r="G27" s="288"/>
      <c r="H27" s="288"/>
      <c r="I27" s="288"/>
      <c r="J27" s="288"/>
      <c r="K27" s="289"/>
    </row>
    <row r="28" spans="1:11">
      <c r="A28" s="52"/>
      <c r="B28" s="53"/>
      <c r="C28" s="54"/>
      <c r="D28" s="54"/>
      <c r="E28" s="54"/>
      <c r="F28" s="54"/>
      <c r="G28" s="54"/>
      <c r="H28" s="54"/>
      <c r="I28" s="54"/>
      <c r="J28" s="54"/>
      <c r="K28" s="55"/>
    </row>
    <row r="29" spans="1:11" ht="60">
      <c r="A29" s="56" t="s">
        <v>161</v>
      </c>
      <c r="B29" s="57" t="s">
        <v>162</v>
      </c>
      <c r="C29" s="57" t="s">
        <v>163</v>
      </c>
      <c r="D29" s="57" t="s">
        <v>164</v>
      </c>
      <c r="E29" s="57" t="s">
        <v>165</v>
      </c>
      <c r="F29" s="58" t="s">
        <v>166</v>
      </c>
      <c r="G29" s="57" t="s">
        <v>167</v>
      </c>
      <c r="H29" s="57" t="s">
        <v>168</v>
      </c>
      <c r="I29" s="57" t="s">
        <v>12</v>
      </c>
      <c r="J29" s="57" t="s">
        <v>13</v>
      </c>
      <c r="K29" s="59" t="s">
        <v>169</v>
      </c>
    </row>
    <row r="30" spans="1:11" ht="30">
      <c r="A30" s="60">
        <v>1</v>
      </c>
      <c r="B30" s="61" t="s">
        <v>170</v>
      </c>
      <c r="C30" s="62">
        <v>1</v>
      </c>
      <c r="D30" s="62" t="s">
        <v>171</v>
      </c>
      <c r="E30" s="117">
        <f>$G$18</f>
        <v>0</v>
      </c>
      <c r="F30" s="64">
        <v>12</v>
      </c>
      <c r="G30" s="63">
        <f>E30*C30/F30</f>
        <v>0</v>
      </c>
      <c r="H30" s="64">
        <v>10</v>
      </c>
      <c r="I30" s="63">
        <f>G30*H30</f>
        <v>0</v>
      </c>
      <c r="J30" s="63">
        <f t="shared" ref="J30:J31" si="1">I30*12</f>
        <v>0</v>
      </c>
      <c r="K30" s="65">
        <f>I30*60</f>
        <v>0</v>
      </c>
    </row>
    <row r="31" spans="1:11" ht="30">
      <c r="A31" s="60">
        <v>2</v>
      </c>
      <c r="B31" s="61" t="s">
        <v>172</v>
      </c>
      <c r="C31" s="62">
        <v>1</v>
      </c>
      <c r="D31" s="62" t="s">
        <v>171</v>
      </c>
      <c r="E31" s="117">
        <f t="shared" ref="E31" si="2">$G$18</f>
        <v>0</v>
      </c>
      <c r="F31" s="64">
        <v>12</v>
      </c>
      <c r="G31" s="63">
        <f t="shared" ref="G31" si="3">E31*C31/F31</f>
        <v>0</v>
      </c>
      <c r="H31" s="64">
        <v>10</v>
      </c>
      <c r="I31" s="63">
        <f>G31*H31</f>
        <v>0</v>
      </c>
      <c r="J31" s="63">
        <f t="shared" si="1"/>
        <v>0</v>
      </c>
      <c r="K31" s="65">
        <f>I31*60</f>
        <v>0</v>
      </c>
    </row>
    <row r="32" spans="1:11" ht="15">
      <c r="A32" s="290" t="s">
        <v>46</v>
      </c>
      <c r="B32" s="291"/>
      <c r="C32" s="291"/>
      <c r="D32" s="291"/>
      <c r="E32" s="291"/>
      <c r="F32" s="292"/>
      <c r="G32" s="66">
        <f>SUM(G30:G31)</f>
        <v>0</v>
      </c>
      <c r="H32" s="67">
        <f>SUM(H30:H31)</f>
        <v>20</v>
      </c>
      <c r="I32" s="68">
        <f>SUM(I30:I31)</f>
        <v>0</v>
      </c>
      <c r="J32" s="68">
        <f>SUM(J30:J31)</f>
        <v>0</v>
      </c>
      <c r="K32" s="69">
        <f>SUM(K30:K31)</f>
        <v>0</v>
      </c>
    </row>
    <row r="33" spans="1:11">
      <c r="A33" s="70"/>
      <c r="B33" s="71"/>
      <c r="C33" s="72"/>
      <c r="D33" s="72"/>
      <c r="E33" s="72"/>
      <c r="F33" s="72"/>
      <c r="G33" s="72"/>
      <c r="H33" s="72"/>
      <c r="I33" s="72"/>
      <c r="J33" s="73"/>
      <c r="K33" s="73"/>
    </row>
    <row r="34" spans="1:11" ht="15.75" thickBot="1">
      <c r="A34" s="283" t="s">
        <v>173</v>
      </c>
      <c r="B34" s="284"/>
      <c r="C34" s="284"/>
      <c r="D34" s="284"/>
      <c r="E34" s="284"/>
      <c r="F34" s="284"/>
      <c r="G34" s="284"/>
      <c r="H34" s="284"/>
      <c r="I34" s="284"/>
      <c r="J34" s="285"/>
      <c r="K34" s="74">
        <f>I32/H32</f>
        <v>0</v>
      </c>
    </row>
    <row r="35" spans="1:11" ht="15">
      <c r="A35" s="18"/>
      <c r="B35" s="75"/>
      <c r="C35" s="75"/>
      <c r="D35" s="75"/>
      <c r="E35" s="50"/>
      <c r="F35" s="50"/>
      <c r="G35" s="50"/>
      <c r="H35" s="50"/>
      <c r="I35" s="50"/>
      <c r="J35" s="18"/>
      <c r="K35" s="18"/>
    </row>
    <row r="36" spans="1:11">
      <c r="A36" s="18"/>
      <c r="B36" s="50"/>
      <c r="C36" s="18"/>
      <c r="D36" s="18"/>
      <c r="E36" s="18"/>
      <c r="F36" s="18"/>
      <c r="G36" s="18"/>
      <c r="H36" s="18" t="s">
        <v>174</v>
      </c>
      <c r="I36" s="18"/>
      <c r="J36" s="18"/>
      <c r="K36" s="18"/>
    </row>
    <row r="37" spans="1:11">
      <c r="A37" s="18"/>
      <c r="B37" s="48"/>
      <c r="C37" s="48"/>
      <c r="D37" s="48"/>
      <c r="E37" s="18"/>
      <c r="F37" s="18"/>
      <c r="G37" s="18"/>
      <c r="H37" s="18"/>
      <c r="I37" s="18"/>
      <c r="J37" s="18"/>
      <c r="K37" s="18"/>
    </row>
    <row r="38" spans="1:11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</row>
    <row r="39" spans="1:11">
      <c r="A39" s="18"/>
      <c r="B39" s="18"/>
      <c r="C39" s="76"/>
      <c r="D39" s="76"/>
      <c r="E39" s="76"/>
      <c r="F39" s="76"/>
      <c r="G39" s="76"/>
      <c r="H39" s="18"/>
      <c r="I39" s="18"/>
      <c r="J39" s="18"/>
      <c r="K39" s="18"/>
    </row>
    <row r="40" spans="1:11" ht="15">
      <c r="A40" s="18"/>
      <c r="B40" s="77"/>
      <c r="C40" s="286" t="s">
        <v>138</v>
      </c>
      <c r="D40" s="286"/>
      <c r="E40" s="286"/>
      <c r="F40" s="286"/>
      <c r="G40" s="286"/>
      <c r="H40" s="18"/>
      <c r="I40" s="18"/>
      <c r="J40" s="18"/>
      <c r="K40" s="18"/>
    </row>
    <row r="41" spans="1:11">
      <c r="A41" s="18"/>
      <c r="B41" s="50"/>
      <c r="C41" s="286" t="s">
        <v>139</v>
      </c>
      <c r="D41" s="286"/>
      <c r="E41" s="286"/>
      <c r="F41" s="286"/>
      <c r="G41" s="286"/>
      <c r="H41" s="18"/>
      <c r="I41" s="18"/>
      <c r="J41" s="18"/>
      <c r="K41" s="18"/>
    </row>
  </sheetData>
  <mergeCells count="20">
    <mergeCell ref="A34:J34"/>
    <mergeCell ref="C40:G40"/>
    <mergeCell ref="C41:G41"/>
    <mergeCell ref="A22:K22"/>
    <mergeCell ref="A23:K23"/>
    <mergeCell ref="A24:K24"/>
    <mergeCell ref="B27:K27"/>
    <mergeCell ref="A32:F32"/>
    <mergeCell ref="B7:D7"/>
    <mergeCell ref="B8:D8"/>
    <mergeCell ref="B9:D9"/>
    <mergeCell ref="B10:D10"/>
    <mergeCell ref="B18:D18"/>
    <mergeCell ref="B16:D16"/>
    <mergeCell ref="B17:D17"/>
    <mergeCell ref="B11:D11"/>
    <mergeCell ref="B12:D12"/>
    <mergeCell ref="B13:D13"/>
    <mergeCell ref="B14:D14"/>
    <mergeCell ref="B15:D1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9B1D2-2515-47FF-A840-270D0A98B39C}">
  <sheetPr>
    <tabColor theme="9" tint="0.79998168889431442"/>
  </sheetPr>
  <dimension ref="A4:K21"/>
  <sheetViews>
    <sheetView zoomScale="130" zoomScaleNormal="130" workbookViewId="0">
      <selection activeCell="I9" sqref="H9:I9"/>
    </sheetView>
  </sheetViews>
  <sheetFormatPr defaultRowHeight="12.75"/>
  <cols>
    <col min="7" max="7" width="13.140625" customWidth="1"/>
    <col min="8" max="8" width="14" customWidth="1"/>
    <col min="9" max="9" width="16" customWidth="1"/>
    <col min="10" max="10" width="12.28515625" customWidth="1"/>
    <col min="11" max="11" width="9.42578125" bestFit="1" customWidth="1"/>
  </cols>
  <sheetData>
    <row r="4" spans="1:11">
      <c r="A4" t="s">
        <v>175</v>
      </c>
    </row>
    <row r="6" spans="1:11" ht="38.25">
      <c r="A6" s="1"/>
      <c r="B6" s="293" t="s">
        <v>176</v>
      </c>
      <c r="C6" s="293"/>
      <c r="D6" s="293"/>
      <c r="E6" s="293"/>
      <c r="F6" s="1" t="s">
        <v>177</v>
      </c>
      <c r="G6" s="1" t="s">
        <v>178</v>
      </c>
      <c r="H6" s="1" t="s">
        <v>179</v>
      </c>
      <c r="I6" s="1" t="s">
        <v>180</v>
      </c>
      <c r="J6" s="118" t="s">
        <v>181</v>
      </c>
    </row>
    <row r="7" spans="1:11" ht="27.75" customHeight="1">
      <c r="A7" s="64">
        <v>1</v>
      </c>
      <c r="B7" s="294" t="s">
        <v>182</v>
      </c>
      <c r="C7" s="294"/>
      <c r="D7" s="294"/>
      <c r="E7" s="294"/>
      <c r="F7" s="64">
        <v>10</v>
      </c>
      <c r="G7" s="189">
        <v>0</v>
      </c>
      <c r="H7" s="189">
        <f>F7*G7</f>
        <v>0</v>
      </c>
      <c r="I7" s="64">
        <v>36</v>
      </c>
      <c r="J7" s="190">
        <f>H7/I7</f>
        <v>0</v>
      </c>
    </row>
    <row r="8" spans="1:11" ht="25.5" customHeight="1">
      <c r="A8" s="64">
        <v>2</v>
      </c>
      <c r="B8" s="295" t="s">
        <v>183</v>
      </c>
      <c r="C8" s="295"/>
      <c r="D8" s="295"/>
      <c r="E8" s="295"/>
      <c r="F8" s="64">
        <v>5</v>
      </c>
      <c r="G8" s="189">
        <v>0</v>
      </c>
      <c r="H8" s="189">
        <f>F8*G8</f>
        <v>0</v>
      </c>
      <c r="I8" s="64">
        <v>60</v>
      </c>
      <c r="J8" s="190">
        <f>H8/I8</f>
        <v>0</v>
      </c>
    </row>
    <row r="9" spans="1:11" ht="25.5" customHeight="1">
      <c r="A9" s="64">
        <v>3</v>
      </c>
      <c r="B9" s="294" t="s">
        <v>184</v>
      </c>
      <c r="C9" s="294"/>
      <c r="D9" s="294"/>
      <c r="E9" s="294"/>
      <c r="F9" s="64">
        <v>1</v>
      </c>
      <c r="G9" s="189">
        <v>0</v>
      </c>
      <c r="H9" s="189">
        <f>F9*G9</f>
        <v>0</v>
      </c>
      <c r="I9" s="64">
        <v>60</v>
      </c>
      <c r="J9" s="190">
        <f>H9/I9</f>
        <v>0</v>
      </c>
    </row>
    <row r="10" spans="1:11">
      <c r="B10" s="195"/>
      <c r="C10" s="195"/>
      <c r="D10" s="195"/>
      <c r="E10" s="195"/>
      <c r="I10" s="113" t="s">
        <v>159</v>
      </c>
      <c r="J10" s="11">
        <f>SUM(J7:J9)</f>
        <v>0</v>
      </c>
    </row>
    <row r="11" spans="1:11">
      <c r="B11" s="195"/>
      <c r="C11" s="195"/>
      <c r="D11" s="195"/>
      <c r="E11" s="195"/>
      <c r="I11" s="113" t="s">
        <v>158</v>
      </c>
      <c r="J11" s="112">
        <f>J10*12</f>
        <v>0</v>
      </c>
      <c r="K11" s="119"/>
    </row>
    <row r="12" spans="1:11">
      <c r="A12" s="120" t="s">
        <v>185</v>
      </c>
      <c r="B12" s="121"/>
      <c r="C12" s="121"/>
      <c r="D12" s="121"/>
      <c r="E12" s="122"/>
      <c r="F12" s="3">
        <f>CONSOLIDADA!H15</f>
        <v>20</v>
      </c>
      <c r="J12" s="119"/>
    </row>
    <row r="13" spans="1:11">
      <c r="A13" s="120" t="s">
        <v>186</v>
      </c>
      <c r="B13" s="121"/>
      <c r="C13" s="121"/>
      <c r="D13" s="121"/>
      <c r="E13" s="122"/>
      <c r="F13" s="112">
        <f>J10/F12</f>
        <v>0</v>
      </c>
      <c r="G13" s="119"/>
      <c r="J13" s="119"/>
    </row>
    <row r="14" spans="1:11">
      <c r="B14" s="17"/>
      <c r="C14" s="17"/>
      <c r="D14" s="17"/>
      <c r="E14" s="17"/>
      <c r="J14" s="119"/>
    </row>
    <row r="15" spans="1:11" ht="15">
      <c r="A15" s="18"/>
      <c r="B15" s="75"/>
      <c r="C15" s="75"/>
      <c r="D15" s="75"/>
      <c r="E15" s="50"/>
      <c r="F15" s="50"/>
      <c r="G15" s="50"/>
      <c r="H15" s="50"/>
    </row>
    <row r="16" spans="1:11">
      <c r="A16" s="18"/>
      <c r="B16" s="50"/>
      <c r="C16" s="18"/>
      <c r="D16" s="18"/>
      <c r="E16" s="18"/>
      <c r="F16" s="18"/>
      <c r="G16" s="18"/>
      <c r="H16" s="18" t="s">
        <v>174</v>
      </c>
    </row>
    <row r="17" spans="1:8">
      <c r="A17" s="18"/>
      <c r="B17" s="48"/>
      <c r="C17" s="48"/>
      <c r="D17" s="48"/>
      <c r="E17" s="18"/>
      <c r="F17" s="18"/>
      <c r="G17" s="18"/>
      <c r="H17" s="18"/>
    </row>
    <row r="18" spans="1:8">
      <c r="A18" s="18"/>
      <c r="B18" s="18"/>
      <c r="C18" s="18"/>
      <c r="D18" s="18"/>
      <c r="E18" s="18"/>
      <c r="F18" s="18"/>
      <c r="G18" s="18"/>
      <c r="H18" s="18"/>
    </row>
    <row r="19" spans="1:8">
      <c r="A19" s="18"/>
      <c r="B19" s="18"/>
      <c r="C19" s="76"/>
      <c r="D19" s="76"/>
      <c r="E19" s="76"/>
      <c r="F19" s="76"/>
      <c r="G19" s="76"/>
      <c r="H19" s="18"/>
    </row>
    <row r="20" spans="1:8" ht="15">
      <c r="A20" s="18"/>
      <c r="B20" s="77"/>
      <c r="C20" s="286" t="s">
        <v>138</v>
      </c>
      <c r="D20" s="286"/>
      <c r="E20" s="286"/>
      <c r="F20" s="286"/>
      <c r="G20" s="286"/>
      <c r="H20" s="18"/>
    </row>
    <row r="21" spans="1:8">
      <c r="A21" s="18"/>
      <c r="B21" s="50"/>
      <c r="C21" s="286" t="s">
        <v>139</v>
      </c>
      <c r="D21" s="286"/>
      <c r="E21" s="286"/>
      <c r="F21" s="286"/>
      <c r="G21" s="286"/>
      <c r="H21" s="18"/>
    </row>
  </sheetData>
  <mergeCells count="8">
    <mergeCell ref="C20:G20"/>
    <mergeCell ref="C21:G21"/>
    <mergeCell ref="B6:E6"/>
    <mergeCell ref="B7:E7"/>
    <mergeCell ref="B11:E11"/>
    <mergeCell ref="B8:E8"/>
    <mergeCell ref="B10:E10"/>
    <mergeCell ref="B9:E9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37C82-D68E-45EC-BD34-09950DE9FA04}">
  <sheetPr>
    <tabColor theme="9" tint="0.79998168889431442"/>
  </sheetPr>
  <dimension ref="A4:H28"/>
  <sheetViews>
    <sheetView zoomScale="115" zoomScaleNormal="115" workbookViewId="0">
      <selection activeCell="J11" sqref="J11"/>
    </sheetView>
  </sheetViews>
  <sheetFormatPr defaultRowHeight="12.75"/>
  <cols>
    <col min="6" max="6" width="9.7109375" bestFit="1" customWidth="1"/>
    <col min="7" max="7" width="15" customWidth="1"/>
    <col min="8" max="8" width="14" customWidth="1"/>
  </cols>
  <sheetData>
    <row r="4" spans="1:8">
      <c r="A4" t="s">
        <v>187</v>
      </c>
    </row>
    <row r="6" spans="1:8">
      <c r="A6" s="1"/>
      <c r="B6" s="293" t="s">
        <v>110</v>
      </c>
      <c r="C6" s="293"/>
      <c r="D6" s="293"/>
      <c r="E6" s="293"/>
      <c r="F6" s="1" t="s">
        <v>177</v>
      </c>
      <c r="G6" s="1" t="s">
        <v>188</v>
      </c>
      <c r="H6" s="1" t="s">
        <v>179</v>
      </c>
    </row>
    <row r="7" spans="1:8">
      <c r="A7" s="1">
        <v>1</v>
      </c>
      <c r="B7" s="191" t="s">
        <v>189</v>
      </c>
      <c r="C7" s="192"/>
      <c r="D7" s="192"/>
      <c r="E7" s="193"/>
      <c r="F7" s="1">
        <v>20</v>
      </c>
      <c r="G7" s="194">
        <v>0</v>
      </c>
      <c r="H7" s="2">
        <f t="shared" ref="H7:H15" si="0">F7*G7</f>
        <v>0</v>
      </c>
    </row>
    <row r="8" spans="1:8">
      <c r="A8" s="1">
        <v>2</v>
      </c>
      <c r="B8" s="191" t="s">
        <v>190</v>
      </c>
      <c r="C8" s="192"/>
      <c r="D8" s="192"/>
      <c r="E8" s="193"/>
      <c r="F8" s="1">
        <v>20</v>
      </c>
      <c r="G8" s="194">
        <v>0</v>
      </c>
      <c r="H8" s="2">
        <f t="shared" si="0"/>
        <v>0</v>
      </c>
    </row>
    <row r="9" spans="1:8">
      <c r="A9" s="1">
        <v>3</v>
      </c>
      <c r="B9" s="191" t="s">
        <v>191</v>
      </c>
      <c r="C9" s="192"/>
      <c r="D9" s="192"/>
      <c r="E9" s="193"/>
      <c r="F9" s="1">
        <v>20</v>
      </c>
      <c r="G9" s="194">
        <v>0</v>
      </c>
      <c r="H9" s="2">
        <f t="shared" si="0"/>
        <v>0</v>
      </c>
    </row>
    <row r="10" spans="1:8">
      <c r="A10" s="1">
        <v>4</v>
      </c>
      <c r="B10" s="191" t="s">
        <v>192</v>
      </c>
      <c r="C10" s="192"/>
      <c r="D10" s="192"/>
      <c r="E10" s="193"/>
      <c r="F10" s="122">
        <v>20</v>
      </c>
      <c r="G10" s="194">
        <v>0</v>
      </c>
      <c r="H10" s="2">
        <f t="shared" si="0"/>
        <v>0</v>
      </c>
    </row>
    <row r="11" spans="1:8">
      <c r="A11" s="1">
        <v>5</v>
      </c>
      <c r="B11" s="188" t="s">
        <v>193</v>
      </c>
      <c r="C11" s="188"/>
      <c r="D11" s="191"/>
      <c r="E11" s="193"/>
      <c r="F11" s="122">
        <v>20</v>
      </c>
      <c r="G11" s="112">
        <v>0</v>
      </c>
      <c r="H11" s="2">
        <f t="shared" si="0"/>
        <v>0</v>
      </c>
    </row>
    <row r="12" spans="1:8">
      <c r="A12" s="1">
        <v>6</v>
      </c>
      <c r="B12" s="191" t="s">
        <v>194</v>
      </c>
      <c r="C12" s="192"/>
      <c r="D12" s="192"/>
      <c r="E12" s="193"/>
      <c r="F12" s="122">
        <v>20</v>
      </c>
      <c r="G12" s="194">
        <v>0</v>
      </c>
      <c r="H12" s="2">
        <f t="shared" si="0"/>
        <v>0</v>
      </c>
    </row>
    <row r="13" spans="1:8">
      <c r="A13" s="1">
        <v>7</v>
      </c>
      <c r="B13" s="191" t="s">
        <v>195</v>
      </c>
      <c r="C13" s="192"/>
      <c r="D13" s="192"/>
      <c r="E13" s="193"/>
      <c r="F13" s="122">
        <v>10</v>
      </c>
      <c r="G13" s="112">
        <v>0</v>
      </c>
      <c r="H13" s="2">
        <f t="shared" si="0"/>
        <v>0</v>
      </c>
    </row>
    <row r="14" spans="1:8">
      <c r="A14" s="1">
        <v>8</v>
      </c>
      <c r="B14" s="191" t="s">
        <v>196</v>
      </c>
      <c r="C14" s="192"/>
      <c r="D14" s="192"/>
      <c r="E14" s="193"/>
      <c r="F14" s="122">
        <v>2</v>
      </c>
      <c r="G14" s="194">
        <v>0</v>
      </c>
      <c r="H14" s="2">
        <f t="shared" si="0"/>
        <v>0</v>
      </c>
    </row>
    <row r="15" spans="1:8">
      <c r="A15" s="1">
        <v>9</v>
      </c>
      <c r="B15" s="191" t="s">
        <v>197</v>
      </c>
      <c r="C15" s="192"/>
      <c r="D15" s="192"/>
      <c r="E15" s="193"/>
      <c r="F15" s="1">
        <v>20</v>
      </c>
      <c r="G15" s="194">
        <v>0</v>
      </c>
      <c r="H15" s="2">
        <f t="shared" si="0"/>
        <v>0</v>
      </c>
    </row>
    <row r="16" spans="1:8">
      <c r="A16" s="111"/>
      <c r="G16" s="113" t="s">
        <v>158</v>
      </c>
      <c r="H16" s="11">
        <f>SUM(H7:H15)</f>
        <v>0</v>
      </c>
    </row>
    <row r="17" spans="1:8">
      <c r="G17" s="113" t="s">
        <v>159</v>
      </c>
      <c r="H17" s="112">
        <f>H16/12</f>
        <v>0</v>
      </c>
    </row>
    <row r="18" spans="1:8">
      <c r="H18" s="119"/>
    </row>
    <row r="19" spans="1:8">
      <c r="A19" s="120" t="s">
        <v>185</v>
      </c>
      <c r="B19" s="123"/>
      <c r="C19" s="123"/>
      <c r="D19" s="123"/>
      <c r="E19" s="124"/>
      <c r="F19" s="3">
        <f>CONSOLIDADA!H15</f>
        <v>20</v>
      </c>
      <c r="H19" s="119"/>
    </row>
    <row r="20" spans="1:8">
      <c r="A20" s="120" t="s">
        <v>186</v>
      </c>
      <c r="B20" s="123"/>
      <c r="C20" s="123"/>
      <c r="D20" s="123"/>
      <c r="E20" s="124"/>
      <c r="F20" s="112">
        <f>H17/F19</f>
        <v>0</v>
      </c>
      <c r="H20" s="119"/>
    </row>
    <row r="21" spans="1:8">
      <c r="H21" s="119"/>
    </row>
    <row r="22" spans="1:8" ht="15">
      <c r="A22" s="18"/>
      <c r="B22" s="75"/>
      <c r="C22" s="75"/>
      <c r="D22" s="75"/>
      <c r="E22" s="50"/>
      <c r="F22" s="50"/>
      <c r="G22" s="50"/>
      <c r="H22" s="50"/>
    </row>
    <row r="23" spans="1:8">
      <c r="A23" s="18"/>
      <c r="B23" s="50"/>
      <c r="C23" s="18"/>
      <c r="D23" s="18"/>
      <c r="E23" s="18"/>
      <c r="F23" s="18" t="s">
        <v>174</v>
      </c>
      <c r="G23" s="18"/>
      <c r="H23" s="18"/>
    </row>
    <row r="24" spans="1:8">
      <c r="A24" s="18"/>
      <c r="B24" s="48"/>
      <c r="C24" s="48"/>
      <c r="D24" s="48"/>
      <c r="E24" s="18"/>
      <c r="F24" s="18"/>
      <c r="G24" s="18"/>
      <c r="H24" s="18"/>
    </row>
    <row r="25" spans="1:8">
      <c r="A25" s="18"/>
      <c r="B25" s="18"/>
      <c r="C25" s="18"/>
      <c r="D25" s="18"/>
      <c r="E25" s="18"/>
      <c r="F25" s="18"/>
      <c r="G25" s="18"/>
      <c r="H25" s="18"/>
    </row>
    <row r="26" spans="1:8">
      <c r="A26" s="18"/>
      <c r="B26" s="18"/>
      <c r="C26" s="76"/>
      <c r="D26" s="76"/>
      <c r="E26" s="76"/>
      <c r="F26" s="76"/>
      <c r="G26" s="76"/>
      <c r="H26" s="18"/>
    </row>
    <row r="27" spans="1:8" ht="15">
      <c r="A27" s="18"/>
      <c r="B27" s="77"/>
      <c r="C27" s="286" t="s">
        <v>138</v>
      </c>
      <c r="D27" s="286"/>
      <c r="E27" s="286"/>
      <c r="F27" s="286"/>
      <c r="G27" s="286"/>
      <c r="H27" s="18"/>
    </row>
    <row r="28" spans="1:8">
      <c r="A28" s="18"/>
      <c r="B28" s="50"/>
      <c r="C28" s="286" t="s">
        <v>139</v>
      </c>
      <c r="D28" s="286"/>
      <c r="E28" s="286"/>
      <c r="F28" s="286"/>
      <c r="G28" s="286"/>
      <c r="H28" s="18"/>
    </row>
  </sheetData>
  <sortState xmlns:xlrd2="http://schemas.microsoft.com/office/spreadsheetml/2017/richdata2" ref="A7:H15">
    <sortCondition ref="B7:B15"/>
  </sortState>
  <mergeCells count="3">
    <mergeCell ref="B6:E6"/>
    <mergeCell ref="C27:G27"/>
    <mergeCell ref="C28:G28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CONSOLIDADA</vt:lpstr>
      <vt:lpstr>Vig 12 x 36 Diurno</vt:lpstr>
      <vt:lpstr>Vig 12 x 36 Not</vt:lpstr>
      <vt:lpstr>Uniforme vig</vt:lpstr>
      <vt:lpstr>Equip Vig</vt:lpstr>
      <vt:lpstr>Materiais</vt:lpstr>
    </vt:vector>
  </TitlesOfParts>
  <Manager/>
  <Company>Miniterio da Fazenda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08013780015</dc:creator>
  <cp:keywords/>
  <dc:description/>
  <cp:lastModifiedBy>Vanderlei De Oliveira Coelho</cp:lastModifiedBy>
  <cp:revision/>
  <dcterms:created xsi:type="dcterms:W3CDTF">2019-06-17T11:03:32Z</dcterms:created>
  <dcterms:modified xsi:type="dcterms:W3CDTF">2025-10-13T12:11:36Z</dcterms:modified>
  <cp:category/>
  <cp:contentStatus/>
</cp:coreProperties>
</file>